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50C98ED5-D6B8-4640-B393-AA5E4397AC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E42" i="2"/>
  <c r="G42" i="5"/>
  <c r="P40" i="2"/>
  <c r="M40" i="2"/>
  <c r="AA39" i="2"/>
  <c r="Z39" i="2"/>
  <c r="Y39" i="2"/>
  <c r="Y40" i="2" s="1"/>
  <c r="X39" i="2"/>
  <c r="W39" i="2"/>
  <c r="V39" i="2"/>
  <c r="U39" i="2"/>
  <c r="T39" i="2"/>
  <c r="S39" i="2"/>
  <c r="R39" i="2"/>
  <c r="R40" i="2" s="1"/>
  <c r="Q39" i="2"/>
  <c r="P39" i="2"/>
  <c r="O39" i="2"/>
  <c r="N39" i="2"/>
  <c r="M39" i="2"/>
  <c r="L39" i="2"/>
  <c r="K39" i="2"/>
  <c r="J39" i="2"/>
  <c r="J40" i="2" s="1"/>
  <c r="I39" i="2"/>
  <c r="H39" i="2"/>
  <c r="G39" i="2"/>
  <c r="F39" i="2"/>
  <c r="E39" i="2"/>
  <c r="D39" i="2"/>
  <c r="C39" i="2"/>
  <c r="AA40" i="3"/>
  <c r="W40" i="3"/>
  <c r="J40" i="3"/>
  <c r="G40" i="3"/>
  <c r="AA39" i="3"/>
  <c r="Y39" i="3"/>
  <c r="X39" i="3"/>
  <c r="W39" i="3"/>
  <c r="V39" i="3"/>
  <c r="U39" i="3"/>
  <c r="U40" i="3" s="1"/>
  <c r="T39" i="3"/>
  <c r="S39" i="3"/>
  <c r="R39" i="3"/>
  <c r="Q39" i="3"/>
  <c r="P39" i="3"/>
  <c r="O39" i="3"/>
  <c r="N39" i="3"/>
  <c r="M39" i="3"/>
  <c r="M40" i="3" s="1"/>
  <c r="L39" i="3"/>
  <c r="K39" i="3"/>
  <c r="J39" i="3"/>
  <c r="I39" i="3"/>
  <c r="H39" i="3"/>
  <c r="G39" i="3"/>
  <c r="F39" i="3"/>
  <c r="E39" i="3"/>
  <c r="E40" i="3" s="1"/>
  <c r="D39" i="3"/>
  <c r="C39" i="3"/>
  <c r="Q40" i="4"/>
  <c r="P40" i="4"/>
  <c r="AA39" i="4"/>
  <c r="AA40" i="4" s="1"/>
  <c r="Z39" i="4"/>
  <c r="Y39" i="4"/>
  <c r="X39" i="4"/>
  <c r="W39" i="4"/>
  <c r="V39" i="4"/>
  <c r="U39" i="4"/>
  <c r="T39" i="4"/>
  <c r="S39" i="4"/>
  <c r="S40" i="4" s="1"/>
  <c r="R39" i="4"/>
  <c r="R40" i="4" s="1"/>
  <c r="Q39" i="4"/>
  <c r="P39" i="4"/>
  <c r="O39" i="4"/>
  <c r="N39" i="4"/>
  <c r="M39" i="4"/>
  <c r="L39" i="4"/>
  <c r="K39" i="4"/>
  <c r="K40" i="4" s="1"/>
  <c r="J39" i="4"/>
  <c r="J40" i="4" s="1"/>
  <c r="I39" i="4"/>
  <c r="H39" i="4"/>
  <c r="G39" i="4"/>
  <c r="F39" i="4"/>
  <c r="E39" i="4"/>
  <c r="D39" i="4"/>
  <c r="C39" i="4"/>
  <c r="C40" i="4" s="1"/>
  <c r="AA40" i="5"/>
  <c r="G40" i="5"/>
  <c r="F40" i="5"/>
  <c r="AA39" i="5"/>
  <c r="Y39" i="5"/>
  <c r="X39" i="5"/>
  <c r="Z39" i="5" s="1"/>
  <c r="W39" i="5"/>
  <c r="V39" i="5"/>
  <c r="U39" i="5"/>
  <c r="U40" i="5" s="1"/>
  <c r="T39" i="5"/>
  <c r="T40" i="5" s="1"/>
  <c r="S39" i="5"/>
  <c r="R39" i="5"/>
  <c r="Q39" i="5"/>
  <c r="P39" i="5"/>
  <c r="O39" i="5"/>
  <c r="N39" i="5"/>
  <c r="M39" i="5"/>
  <c r="M40" i="5" s="1"/>
  <c r="L39" i="5"/>
  <c r="L40" i="5" s="1"/>
  <c r="K39" i="5"/>
  <c r="J39" i="5"/>
  <c r="I39" i="5"/>
  <c r="H39" i="5"/>
  <c r="G39" i="5"/>
  <c r="F39" i="5"/>
  <c r="E39" i="5"/>
  <c r="E40" i="5" s="1"/>
  <c r="D39" i="5"/>
  <c r="D40" i="5" s="1"/>
  <c r="C39" i="5"/>
  <c r="L40" i="6"/>
  <c r="AA39" i="6"/>
  <c r="Y39" i="6"/>
  <c r="X39" i="6"/>
  <c r="Z39" i="6" s="1"/>
  <c r="W39" i="6"/>
  <c r="W40" i="6" s="1"/>
  <c r="V39" i="6"/>
  <c r="U39" i="6"/>
  <c r="T39" i="6"/>
  <c r="S39" i="6"/>
  <c r="R39" i="6"/>
  <c r="Q39" i="6"/>
  <c r="P39" i="6"/>
  <c r="O39" i="6"/>
  <c r="O40" i="6" s="1"/>
  <c r="N39" i="6"/>
  <c r="M39" i="6"/>
  <c r="L39" i="6"/>
  <c r="K39" i="6"/>
  <c r="J39" i="6"/>
  <c r="I39" i="6"/>
  <c r="H39" i="6"/>
  <c r="G39" i="6"/>
  <c r="G40" i="6" s="1"/>
  <c r="F39" i="6"/>
  <c r="E39" i="6"/>
  <c r="D39" i="6"/>
  <c r="C39" i="6"/>
  <c r="N40" i="7"/>
  <c r="J40" i="7"/>
  <c r="AA39" i="7"/>
  <c r="Y39" i="7"/>
  <c r="X39" i="7"/>
  <c r="Z39" i="7" s="1"/>
  <c r="W39" i="7"/>
  <c r="V39" i="7"/>
  <c r="U39" i="7"/>
  <c r="U40" i="7" s="1"/>
  <c r="T39" i="7"/>
  <c r="T40" i="7" s="1"/>
  <c r="S39" i="7"/>
  <c r="R39" i="7"/>
  <c r="Q39" i="7"/>
  <c r="P39" i="7"/>
  <c r="O39" i="7"/>
  <c r="N39" i="7"/>
  <c r="M39" i="7"/>
  <c r="M40" i="7" s="1"/>
  <c r="L39" i="7"/>
  <c r="L40" i="7" s="1"/>
  <c r="K39" i="7"/>
  <c r="J39" i="7"/>
  <c r="I39" i="7"/>
  <c r="H39" i="7"/>
  <c r="G39" i="7"/>
  <c r="F39" i="7"/>
  <c r="E39" i="7"/>
  <c r="E40" i="7" s="1"/>
  <c r="D39" i="7"/>
  <c r="D40" i="7" s="1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D40" i="8" s="1"/>
  <c r="C39" i="8"/>
  <c r="AA39" i="9"/>
  <c r="Y39" i="9"/>
  <c r="Y40" i="9" s="1"/>
  <c r="X39" i="9"/>
  <c r="Z39" i="9" s="1"/>
  <c r="W39" i="9"/>
  <c r="V39" i="9"/>
  <c r="U39" i="9"/>
  <c r="T39" i="9"/>
  <c r="S39" i="9"/>
  <c r="R39" i="9"/>
  <c r="Q39" i="9"/>
  <c r="Q40" i="9" s="1"/>
  <c r="P39" i="9"/>
  <c r="P40" i="9" s="1"/>
  <c r="O39" i="9"/>
  <c r="N39" i="9"/>
  <c r="M39" i="9"/>
  <c r="L39" i="9"/>
  <c r="K39" i="9"/>
  <c r="J39" i="9"/>
  <c r="I39" i="9"/>
  <c r="I40" i="9" s="1"/>
  <c r="H39" i="9"/>
  <c r="H40" i="9" s="1"/>
  <c r="G39" i="9"/>
  <c r="F39" i="9"/>
  <c r="E39" i="9"/>
  <c r="D39" i="9"/>
  <c r="C39" i="9"/>
  <c r="T40" i="1"/>
  <c r="AA39" i="1"/>
  <c r="Y39" i="1"/>
  <c r="X39" i="1"/>
  <c r="Z39" i="1" s="1"/>
  <c r="W39" i="1"/>
  <c r="W40" i="1" s="1"/>
  <c r="V39" i="1"/>
  <c r="U39" i="1"/>
  <c r="T39" i="1"/>
  <c r="S39" i="1"/>
  <c r="R39" i="1"/>
  <c r="Q39" i="1"/>
  <c r="P39" i="1"/>
  <c r="P40" i="1" s="1"/>
  <c r="O39" i="1"/>
  <c r="O40" i="1" s="1"/>
  <c r="N39" i="1"/>
  <c r="M39" i="1"/>
  <c r="L39" i="1"/>
  <c r="K39" i="1"/>
  <c r="J39" i="1"/>
  <c r="I39" i="1"/>
  <c r="H39" i="1"/>
  <c r="G39" i="1"/>
  <c r="G40" i="1" s="1"/>
  <c r="F39" i="1"/>
  <c r="E39" i="1"/>
  <c r="D39" i="1"/>
  <c r="C39" i="1"/>
  <c r="AA34" i="2"/>
  <c r="Y34" i="2"/>
  <c r="X34" i="2"/>
  <c r="Z34" i="2" s="1"/>
  <c r="W34" i="2"/>
  <c r="V34" i="2"/>
  <c r="U34" i="2"/>
  <c r="T34" i="2"/>
  <c r="T40" i="2" s="1"/>
  <c r="S34" i="2"/>
  <c r="R34" i="2"/>
  <c r="Q34" i="2"/>
  <c r="Q40" i="2" s="1"/>
  <c r="P34" i="2"/>
  <c r="O34" i="2"/>
  <c r="N34" i="2"/>
  <c r="M34" i="2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I34" i="3"/>
  <c r="H34" i="3"/>
  <c r="G34" i="3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P34" i="4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F34" i="5"/>
  <c r="E34" i="5"/>
  <c r="D34" i="5"/>
  <c r="C34" i="5"/>
  <c r="C40" i="5" s="1"/>
  <c r="AA34" i="6"/>
  <c r="Z34" i="6"/>
  <c r="Y34" i="6"/>
  <c r="X34" i="6"/>
  <c r="W34" i="6"/>
  <c r="V34" i="6"/>
  <c r="U34" i="6"/>
  <c r="T34" i="6"/>
  <c r="T40" i="6" s="1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D40" i="6" s="1"/>
  <c r="C34" i="6"/>
  <c r="AA34" i="7"/>
  <c r="Z34" i="7"/>
  <c r="Y34" i="7"/>
  <c r="X34" i="7"/>
  <c r="W34" i="7"/>
  <c r="V34" i="7"/>
  <c r="V40" i="7" s="1"/>
  <c r="U34" i="7"/>
  <c r="T34" i="7"/>
  <c r="S34" i="7"/>
  <c r="R34" i="7"/>
  <c r="R40" i="7" s="1"/>
  <c r="Q34" i="7"/>
  <c r="P34" i="7"/>
  <c r="O34" i="7"/>
  <c r="N34" i="7"/>
  <c r="M34" i="7"/>
  <c r="L34" i="7"/>
  <c r="K34" i="7"/>
  <c r="J34" i="7"/>
  <c r="I34" i="7"/>
  <c r="H34" i="7"/>
  <c r="G34" i="7"/>
  <c r="F34" i="7"/>
  <c r="F40" i="7" s="1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P40" i="8" s="1"/>
  <c r="O34" i="8"/>
  <c r="N34" i="8"/>
  <c r="M34" i="8"/>
  <c r="L34" i="8"/>
  <c r="K34" i="8"/>
  <c r="J34" i="8"/>
  <c r="I34" i="8"/>
  <c r="H34" i="8"/>
  <c r="H40" i="8" s="1"/>
  <c r="G34" i="8"/>
  <c r="F34" i="8"/>
  <c r="E34" i="8"/>
  <c r="D34" i="8"/>
  <c r="C34" i="8"/>
  <c r="AA34" i="9"/>
  <c r="Y34" i="9"/>
  <c r="X34" i="9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Y25" i="2"/>
  <c r="Y42" i="2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P25" i="3" s="1"/>
  <c r="O24" i="3"/>
  <c r="N24" i="3"/>
  <c r="M24" i="3"/>
  <c r="L24" i="3"/>
  <c r="K24" i="3"/>
  <c r="J24" i="3"/>
  <c r="I24" i="3"/>
  <c r="H24" i="3"/>
  <c r="H25" i="3" s="1"/>
  <c r="G24" i="3"/>
  <c r="F24" i="3"/>
  <c r="E24" i="3"/>
  <c r="D24" i="3"/>
  <c r="C24" i="3"/>
  <c r="AA24" i="4"/>
  <c r="Y24" i="4"/>
  <c r="X24" i="4"/>
  <c r="W24" i="4"/>
  <c r="W25" i="4" s="1"/>
  <c r="V24" i="4"/>
  <c r="U24" i="4"/>
  <c r="T24" i="4"/>
  <c r="S24" i="4"/>
  <c r="R24" i="4"/>
  <c r="Q24" i="4"/>
  <c r="P24" i="4"/>
  <c r="P25" i="4" s="1"/>
  <c r="O24" i="4"/>
  <c r="O25" i="4" s="1"/>
  <c r="N24" i="4"/>
  <c r="M24" i="4"/>
  <c r="L24" i="4"/>
  <c r="K24" i="4"/>
  <c r="J24" i="4"/>
  <c r="I24" i="4"/>
  <c r="H24" i="4"/>
  <c r="H25" i="4" s="1"/>
  <c r="H42" i="4" s="1"/>
  <c r="G24" i="4"/>
  <c r="G25" i="4" s="1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I25" i="6"/>
  <c r="E25" i="6"/>
  <c r="E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K25" i="9" s="1"/>
  <c r="J24" i="9"/>
  <c r="I24" i="9"/>
  <c r="H24" i="9"/>
  <c r="G24" i="9"/>
  <c r="F24" i="9"/>
  <c r="E24" i="9"/>
  <c r="D24" i="9"/>
  <c r="C24" i="9"/>
  <c r="C25" i="9" s="1"/>
  <c r="AA24" i="1"/>
  <c r="AA25" i="1" s="1"/>
  <c r="Y24" i="1"/>
  <c r="X24" i="1"/>
  <c r="W24" i="1"/>
  <c r="V24" i="1"/>
  <c r="U24" i="1"/>
  <c r="T24" i="1"/>
  <c r="S24" i="1"/>
  <c r="S25" i="1" s="1"/>
  <c r="R24" i="1"/>
  <c r="R25" i="1" s="1"/>
  <c r="Q24" i="1"/>
  <c r="P24" i="1"/>
  <c r="O24" i="1"/>
  <c r="N24" i="1"/>
  <c r="M24" i="1"/>
  <c r="L24" i="1"/>
  <c r="K24" i="1"/>
  <c r="K25" i="1" s="1"/>
  <c r="J24" i="1"/>
  <c r="J25" i="1" s="1"/>
  <c r="I24" i="1"/>
  <c r="H24" i="1"/>
  <c r="G24" i="1"/>
  <c r="F24" i="1"/>
  <c r="E24" i="1"/>
  <c r="D24" i="1"/>
  <c r="C24" i="1"/>
  <c r="C25" i="1" s="1"/>
  <c r="AA12" i="2"/>
  <c r="Y12" i="2"/>
  <c r="X12" i="2"/>
  <c r="Z12" i="2" s="1"/>
  <c r="W12" i="2"/>
  <c r="V12" i="2"/>
  <c r="U12" i="2"/>
  <c r="U25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D12" i="2"/>
  <c r="C12" i="2"/>
  <c r="AA12" i="3"/>
  <c r="AA25" i="3" s="1"/>
  <c r="AA42" i="3" s="1"/>
  <c r="Y12" i="3"/>
  <c r="Z12" i="3" s="1"/>
  <c r="X12" i="3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F12" i="5"/>
  <c r="E12" i="5"/>
  <c r="D12" i="5"/>
  <c r="C12" i="5"/>
  <c r="C25" i="5" s="1"/>
  <c r="C42" i="5" s="1"/>
  <c r="AA12" i="6"/>
  <c r="Y12" i="6"/>
  <c r="Y25" i="6" s="1"/>
  <c r="X12" i="6"/>
  <c r="Z12" i="6" s="1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W42" i="4" l="1"/>
  <c r="L25" i="9"/>
  <c r="L42" i="9" s="1"/>
  <c r="T25" i="8"/>
  <c r="T42" i="8" s="1"/>
  <c r="T25" i="6"/>
  <c r="T42" i="6" s="1"/>
  <c r="X25" i="4"/>
  <c r="Z24" i="4"/>
  <c r="Z34" i="4"/>
  <c r="X40" i="4"/>
  <c r="Z40" i="4" s="1"/>
  <c r="U25" i="1"/>
  <c r="E25" i="9"/>
  <c r="U25" i="8"/>
  <c r="U42" i="8" s="1"/>
  <c r="E25" i="7"/>
  <c r="E42" i="7" s="1"/>
  <c r="M25" i="7"/>
  <c r="M42" i="7" s="1"/>
  <c r="U25" i="7"/>
  <c r="U42" i="7" s="1"/>
  <c r="M25" i="6"/>
  <c r="M42" i="6" s="1"/>
  <c r="J25" i="2"/>
  <c r="J42" i="2" s="1"/>
  <c r="C42" i="1"/>
  <c r="X40" i="6"/>
  <c r="Z40" i="6" s="1"/>
  <c r="T25" i="1"/>
  <c r="T42" i="1" s="1"/>
  <c r="T25" i="9"/>
  <c r="L25" i="7"/>
  <c r="L42" i="7" s="1"/>
  <c r="I42" i="6"/>
  <c r="M25" i="1"/>
  <c r="U25" i="9"/>
  <c r="U42" i="9" s="1"/>
  <c r="F25" i="1"/>
  <c r="F42" i="1" s="1"/>
  <c r="N25" i="1"/>
  <c r="N42" i="1" s="1"/>
  <c r="V25" i="1"/>
  <c r="L40" i="8"/>
  <c r="T40" i="8"/>
  <c r="D25" i="1"/>
  <c r="D42" i="1" s="1"/>
  <c r="D25" i="8"/>
  <c r="D42" i="8" s="1"/>
  <c r="T25" i="7"/>
  <c r="T42" i="7" s="1"/>
  <c r="E25" i="1"/>
  <c r="E25" i="8"/>
  <c r="Z12" i="4"/>
  <c r="G25" i="1"/>
  <c r="G42" i="1" s="1"/>
  <c r="O25" i="1"/>
  <c r="O42" i="1" s="1"/>
  <c r="W25" i="1"/>
  <c r="W42" i="1" s="1"/>
  <c r="I25" i="3"/>
  <c r="I42" i="3" s="1"/>
  <c r="Q25" i="3"/>
  <c r="Y25" i="3"/>
  <c r="K42" i="9"/>
  <c r="H40" i="6"/>
  <c r="U42" i="6"/>
  <c r="L25" i="1"/>
  <c r="L42" i="1" s="1"/>
  <c r="L25" i="8"/>
  <c r="L42" i="8" s="1"/>
  <c r="D25" i="6"/>
  <c r="D42" i="6" s="1"/>
  <c r="P42" i="4"/>
  <c r="M25" i="8"/>
  <c r="Q42" i="6"/>
  <c r="H25" i="1"/>
  <c r="H42" i="1" s="1"/>
  <c r="P25" i="1"/>
  <c r="P42" i="1" s="1"/>
  <c r="Z24" i="1"/>
  <c r="F25" i="5"/>
  <c r="F42" i="5" s="1"/>
  <c r="N25" i="5"/>
  <c r="N42" i="5" s="1"/>
  <c r="V25" i="5"/>
  <c r="R25" i="2"/>
  <c r="R42" i="2" s="1"/>
  <c r="P40" i="6"/>
  <c r="D25" i="9"/>
  <c r="D42" i="9" s="1"/>
  <c r="D25" i="7"/>
  <c r="D42" i="7" s="1"/>
  <c r="L25" i="6"/>
  <c r="L42" i="6" s="1"/>
  <c r="M25" i="9"/>
  <c r="I25" i="1"/>
  <c r="Q25" i="1"/>
  <c r="Q42" i="1" s="1"/>
  <c r="Y25" i="1"/>
  <c r="C40" i="8"/>
  <c r="K40" i="8"/>
  <c r="S40" i="8"/>
  <c r="AA40" i="8"/>
  <c r="S25" i="9"/>
  <c r="C25" i="8"/>
  <c r="K25" i="8"/>
  <c r="S25" i="8"/>
  <c r="C25" i="7"/>
  <c r="K25" i="7"/>
  <c r="S25" i="7"/>
  <c r="C25" i="6"/>
  <c r="K25" i="6"/>
  <c r="S25" i="6"/>
  <c r="AA25" i="6"/>
  <c r="E25" i="5"/>
  <c r="E42" i="5" s="1"/>
  <c r="M25" i="5"/>
  <c r="M42" i="5" s="1"/>
  <c r="U25" i="5"/>
  <c r="U42" i="5" s="1"/>
  <c r="F25" i="4"/>
  <c r="F42" i="4" s="1"/>
  <c r="N25" i="4"/>
  <c r="V25" i="4"/>
  <c r="H25" i="2"/>
  <c r="H42" i="2" s="1"/>
  <c r="P25" i="2"/>
  <c r="P42" i="2" s="1"/>
  <c r="X25" i="2"/>
  <c r="F40" i="1"/>
  <c r="N40" i="1"/>
  <c r="V40" i="1"/>
  <c r="G40" i="9"/>
  <c r="O40" i="9"/>
  <c r="W40" i="9"/>
  <c r="J40" i="8"/>
  <c r="R40" i="8"/>
  <c r="C40" i="7"/>
  <c r="K40" i="7"/>
  <c r="S40" i="7"/>
  <c r="F40" i="6"/>
  <c r="N40" i="6"/>
  <c r="V40" i="6"/>
  <c r="D40" i="3"/>
  <c r="L40" i="3"/>
  <c r="T40" i="3"/>
  <c r="X40" i="2"/>
  <c r="Z40" i="2" s="1"/>
  <c r="F25" i="9"/>
  <c r="F42" i="9" s="1"/>
  <c r="N25" i="9"/>
  <c r="N42" i="9" s="1"/>
  <c r="V25" i="9"/>
  <c r="V42" i="9" s="1"/>
  <c r="F25" i="8"/>
  <c r="N25" i="8"/>
  <c r="V25" i="8"/>
  <c r="F25" i="7"/>
  <c r="F42" i="7" s="1"/>
  <c r="N25" i="7"/>
  <c r="N42" i="7" s="1"/>
  <c r="V25" i="7"/>
  <c r="V42" i="7" s="1"/>
  <c r="F25" i="6"/>
  <c r="F42" i="6" s="1"/>
  <c r="N25" i="6"/>
  <c r="N42" i="6" s="1"/>
  <c r="V25" i="6"/>
  <c r="V42" i="6" s="1"/>
  <c r="H25" i="5"/>
  <c r="H42" i="5" s="1"/>
  <c r="P25" i="5"/>
  <c r="J25" i="3"/>
  <c r="J42" i="3" s="1"/>
  <c r="R25" i="3"/>
  <c r="R42" i="3" s="1"/>
  <c r="C25" i="2"/>
  <c r="C42" i="2" s="1"/>
  <c r="K25" i="2"/>
  <c r="S25" i="2"/>
  <c r="AA25" i="2"/>
  <c r="AA42" i="2" s="1"/>
  <c r="I40" i="1"/>
  <c r="Q40" i="1"/>
  <c r="Y40" i="1"/>
  <c r="X40" i="1"/>
  <c r="Z40" i="1" s="1"/>
  <c r="AA40" i="9"/>
  <c r="E40" i="8"/>
  <c r="M40" i="8"/>
  <c r="U40" i="8"/>
  <c r="Y40" i="6"/>
  <c r="Y42" i="6" s="1"/>
  <c r="V40" i="5"/>
  <c r="C40" i="2"/>
  <c r="K40" i="2"/>
  <c r="S40" i="2"/>
  <c r="AA40" i="2"/>
  <c r="G25" i="9"/>
  <c r="G42" i="9" s="1"/>
  <c r="O25" i="9"/>
  <c r="O42" i="9" s="1"/>
  <c r="W25" i="9"/>
  <c r="W42" i="9" s="1"/>
  <c r="G25" i="8"/>
  <c r="O25" i="8"/>
  <c r="O42" i="8" s="1"/>
  <c r="W25" i="8"/>
  <c r="W42" i="8" s="1"/>
  <c r="G25" i="7"/>
  <c r="G42" i="7" s="1"/>
  <c r="O25" i="7"/>
  <c r="W25" i="7"/>
  <c r="G25" i="6"/>
  <c r="G42" i="6" s="1"/>
  <c r="O25" i="6"/>
  <c r="O42" i="6" s="1"/>
  <c r="W25" i="6"/>
  <c r="W42" i="6" s="1"/>
  <c r="I25" i="5"/>
  <c r="Q25" i="5"/>
  <c r="Y25" i="5"/>
  <c r="J25" i="4"/>
  <c r="J42" i="4" s="1"/>
  <c r="R25" i="4"/>
  <c r="R42" i="4" s="1"/>
  <c r="D25" i="2"/>
  <c r="D42" i="2" s="1"/>
  <c r="L25" i="2"/>
  <c r="L42" i="2" s="1"/>
  <c r="T25" i="2"/>
  <c r="T42" i="2" s="1"/>
  <c r="J40" i="1"/>
  <c r="J42" i="1" s="1"/>
  <c r="R40" i="1"/>
  <c r="R42" i="1" s="1"/>
  <c r="C40" i="9"/>
  <c r="C42" i="9" s="1"/>
  <c r="K40" i="9"/>
  <c r="S40" i="9"/>
  <c r="F40" i="8"/>
  <c r="N40" i="8"/>
  <c r="V40" i="8"/>
  <c r="G40" i="7"/>
  <c r="O40" i="7"/>
  <c r="W40" i="7"/>
  <c r="J40" i="6"/>
  <c r="R40" i="6"/>
  <c r="H40" i="3"/>
  <c r="H42" i="3" s="1"/>
  <c r="P40" i="3"/>
  <c r="P42" i="3" s="1"/>
  <c r="Z39" i="3"/>
  <c r="Z48" i="1"/>
  <c r="Z48" i="9"/>
  <c r="Z48" i="8"/>
  <c r="Z48" i="7"/>
  <c r="Z48" i="4"/>
  <c r="H25" i="9"/>
  <c r="H42" i="9" s="1"/>
  <c r="P25" i="9"/>
  <c r="P42" i="9" s="1"/>
  <c r="H25" i="8"/>
  <c r="H42" i="8" s="1"/>
  <c r="P25" i="8"/>
  <c r="P42" i="8" s="1"/>
  <c r="H25" i="7"/>
  <c r="P25" i="7"/>
  <c r="H25" i="6"/>
  <c r="H42" i="6" s="1"/>
  <c r="P25" i="6"/>
  <c r="X25" i="6"/>
  <c r="J25" i="5"/>
  <c r="J42" i="5" s="1"/>
  <c r="R25" i="5"/>
  <c r="C25" i="4"/>
  <c r="C42" i="4" s="1"/>
  <c r="K25" i="4"/>
  <c r="K42" i="4" s="1"/>
  <c r="S25" i="4"/>
  <c r="S42" i="4" s="1"/>
  <c r="AA25" i="4"/>
  <c r="AA42" i="4" s="1"/>
  <c r="D25" i="3"/>
  <c r="L25" i="3"/>
  <c r="L42" i="3" s="1"/>
  <c r="T25" i="3"/>
  <c r="C40" i="1"/>
  <c r="K40" i="1"/>
  <c r="K42" i="1" s="1"/>
  <c r="S40" i="1"/>
  <c r="S42" i="1" s="1"/>
  <c r="AA40" i="1"/>
  <c r="AA42" i="1" s="1"/>
  <c r="D40" i="9"/>
  <c r="L40" i="9"/>
  <c r="T40" i="9"/>
  <c r="G40" i="8"/>
  <c r="O40" i="8"/>
  <c r="W40" i="8"/>
  <c r="H40" i="7"/>
  <c r="P40" i="7"/>
  <c r="C40" i="6"/>
  <c r="K40" i="6"/>
  <c r="S40" i="6"/>
  <c r="AA40" i="6"/>
  <c r="H40" i="5"/>
  <c r="P40" i="5"/>
  <c r="F40" i="4"/>
  <c r="N40" i="4"/>
  <c r="V40" i="4"/>
  <c r="I40" i="3"/>
  <c r="Q40" i="3"/>
  <c r="Y40" i="3"/>
  <c r="U40" i="2"/>
  <c r="U42" i="2" s="1"/>
  <c r="I25" i="9"/>
  <c r="I42" i="9" s="1"/>
  <c r="Q25" i="9"/>
  <c r="Q42" i="9" s="1"/>
  <c r="Y25" i="9"/>
  <c r="Y42" i="9" s="1"/>
  <c r="I25" i="8"/>
  <c r="Q25" i="8"/>
  <c r="Y25" i="8"/>
  <c r="Y42" i="8" s="1"/>
  <c r="I25" i="7"/>
  <c r="I42" i="7" s="1"/>
  <c r="Q25" i="7"/>
  <c r="Y25" i="7"/>
  <c r="Y42" i="7" s="1"/>
  <c r="D25" i="4"/>
  <c r="D42" i="4" s="1"/>
  <c r="L25" i="4"/>
  <c r="L42" i="4" s="1"/>
  <c r="T25" i="4"/>
  <c r="T42" i="4" s="1"/>
  <c r="E25" i="3"/>
  <c r="E42" i="3" s="1"/>
  <c r="M25" i="3"/>
  <c r="M42" i="3" s="1"/>
  <c r="U25" i="3"/>
  <c r="U42" i="3" s="1"/>
  <c r="F25" i="2"/>
  <c r="N25" i="2"/>
  <c r="N42" i="2" s="1"/>
  <c r="V25" i="2"/>
  <c r="V42" i="2" s="1"/>
  <c r="E40" i="9"/>
  <c r="M40" i="9"/>
  <c r="U40" i="9"/>
  <c r="I40" i="7"/>
  <c r="Q40" i="7"/>
  <c r="Y40" i="7"/>
  <c r="I40" i="5"/>
  <c r="Q40" i="5"/>
  <c r="Y40" i="5"/>
  <c r="G40" i="4"/>
  <c r="G42" i="4" s="1"/>
  <c r="O40" i="4"/>
  <c r="O42" i="4" s="1"/>
  <c r="W40" i="4"/>
  <c r="F40" i="2"/>
  <c r="N40" i="2"/>
  <c r="V40" i="2"/>
  <c r="J25" i="9"/>
  <c r="J42" i="9" s="1"/>
  <c r="R25" i="9"/>
  <c r="R42" i="9" s="1"/>
  <c r="AA25" i="9"/>
  <c r="J25" i="8"/>
  <c r="R25" i="8"/>
  <c r="R42" i="8" s="1"/>
  <c r="AA25" i="8"/>
  <c r="AA42" i="8" s="1"/>
  <c r="J25" i="7"/>
  <c r="J42" i="7" s="1"/>
  <c r="R25" i="7"/>
  <c r="R42" i="7" s="1"/>
  <c r="AA25" i="7"/>
  <c r="AA42" i="7" s="1"/>
  <c r="J25" i="6"/>
  <c r="J42" i="6" s="1"/>
  <c r="R25" i="6"/>
  <c r="R42" i="6" s="1"/>
  <c r="Z24" i="6"/>
  <c r="D25" i="5"/>
  <c r="D42" i="5" s="1"/>
  <c r="L25" i="5"/>
  <c r="L42" i="5" s="1"/>
  <c r="T25" i="5"/>
  <c r="T42" i="5" s="1"/>
  <c r="F25" i="3"/>
  <c r="F42" i="3" s="1"/>
  <c r="N25" i="3"/>
  <c r="N42" i="3" s="1"/>
  <c r="V25" i="3"/>
  <c r="V42" i="3" s="1"/>
  <c r="G25" i="2"/>
  <c r="O25" i="2"/>
  <c r="W25" i="2"/>
  <c r="W42" i="2" s="1"/>
  <c r="Z34" i="9"/>
  <c r="E40" i="1"/>
  <c r="M40" i="1"/>
  <c r="U40" i="1"/>
  <c r="I40" i="8"/>
  <c r="Q40" i="8"/>
  <c r="Y40" i="8"/>
  <c r="X40" i="8"/>
  <c r="Z40" i="8" s="1"/>
  <c r="AA40" i="7"/>
  <c r="U40" i="6"/>
  <c r="R40" i="5"/>
  <c r="G40" i="2"/>
  <c r="O40" i="2"/>
  <c r="W40" i="2"/>
  <c r="X40" i="9"/>
  <c r="Z40" i="9" s="1"/>
  <c r="X40" i="7"/>
  <c r="Z40" i="7" s="1"/>
  <c r="X40" i="5"/>
  <c r="X40" i="3"/>
  <c r="Z40" i="3" s="1"/>
  <c r="X25" i="1"/>
  <c r="X25" i="8"/>
  <c r="X25" i="9"/>
  <c r="X25" i="7"/>
  <c r="X25" i="5"/>
  <c r="X25" i="3"/>
  <c r="Z25" i="8" l="1"/>
  <c r="X42" i="8"/>
  <c r="Z42" i="8" s="1"/>
  <c r="P42" i="7"/>
  <c r="S42" i="7"/>
  <c r="Z25" i="1"/>
  <c r="X42" i="1"/>
  <c r="Z42" i="1" s="1"/>
  <c r="H42" i="7"/>
  <c r="C42" i="7"/>
  <c r="U42" i="1"/>
  <c r="Z40" i="5"/>
  <c r="F42" i="2"/>
  <c r="Q42" i="7"/>
  <c r="R42" i="5"/>
  <c r="G42" i="8"/>
  <c r="P42" i="5"/>
  <c r="V42" i="8"/>
  <c r="Z25" i="2"/>
  <c r="X42" i="2"/>
  <c r="Z42" i="2" s="1"/>
  <c r="S42" i="8"/>
  <c r="Y42" i="1"/>
  <c r="M42" i="1"/>
  <c r="E42" i="9"/>
  <c r="Z25" i="3"/>
  <c r="X42" i="3"/>
  <c r="Z42" i="3" s="1"/>
  <c r="N42" i="8"/>
  <c r="Z25" i="6"/>
  <c r="X42" i="6"/>
  <c r="Z42" i="6" s="1"/>
  <c r="F42" i="8"/>
  <c r="S42" i="6"/>
  <c r="C42" i="8"/>
  <c r="I42" i="1"/>
  <c r="V42" i="5"/>
  <c r="M42" i="8"/>
  <c r="E42" i="8"/>
  <c r="Q42" i="5"/>
  <c r="K42" i="7"/>
  <c r="I42" i="5"/>
  <c r="K42" i="8"/>
  <c r="Z25" i="5"/>
  <c r="X42" i="5"/>
  <c r="Z42" i="5" s="1"/>
  <c r="Z25" i="7"/>
  <c r="X42" i="7"/>
  <c r="Z42" i="7" s="1"/>
  <c r="O42" i="2"/>
  <c r="J42" i="8"/>
  <c r="Q42" i="8"/>
  <c r="D42" i="3"/>
  <c r="P42" i="6"/>
  <c r="W42" i="7"/>
  <c r="S42" i="2"/>
  <c r="V42" i="4"/>
  <c r="K42" i="6"/>
  <c r="S42" i="9"/>
  <c r="M42" i="9"/>
  <c r="Y42" i="3"/>
  <c r="E42" i="1"/>
  <c r="T42" i="9"/>
  <c r="Z25" i="4"/>
  <c r="X42" i="4"/>
  <c r="Z42" i="4" s="1"/>
  <c r="Y42" i="5"/>
  <c r="T42" i="3"/>
  <c r="AA42" i="6"/>
  <c r="Z25" i="9"/>
  <c r="X42" i="9"/>
  <c r="Z42" i="9" s="1"/>
  <c r="G42" i="2"/>
  <c r="AA42" i="9"/>
  <c r="I42" i="8"/>
  <c r="O42" i="7"/>
  <c r="K42" i="2"/>
  <c r="N42" i="4"/>
  <c r="C42" i="6"/>
  <c r="Q42" i="3"/>
  <c r="V42" i="1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<sst xmlns="http://schemas.openxmlformats.org/spreadsheetml/2006/main" count="1080" uniqueCount="83">
  <si>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</si>
  <si>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</si>
  <si>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</si>
  <si>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</si>
  <si>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</si>
  <si>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</si>
  <si>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</si>
  <si>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</si>
  <si>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</si>
  <si>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</si>
  <si>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</si>
  <si>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</si>
  <si>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</si>
  <si>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</si>
  <si>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</si>
  <si>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</si>
  <si>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</si>
  <si>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</si>
  <si>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</si>
  <si>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</si>
  <si>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</si>
  <si>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</si>
  <si>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</si>
  <si>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</si>
  <si>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</si>
  <si>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</si>
  <si>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</si>
  <si>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</si>
  <si>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</si>
  <si>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</si>
  <si>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</si>
  <si>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</si>
  <si>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</si>
  <si>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</si>
  <si>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</si>
  <si>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</si>
  <si>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</si>
  <si>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</si>
  <si>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</si>
  <si>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</si>
  <si>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</si>
  <si>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</si>
  <si>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</si>
  <si>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</si>
  <si>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</si>
  <si>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</si>
  <si>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</si>
  <si>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</si>
  <si>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</si>
  <si>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</si>
  <si>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</si>
  <si>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</si>
  <si>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</si>
  <si>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</si>
  <si>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</si>
  <si>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</si>
  <si>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</si>
  <si>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</si>
  <si>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</si>
  <si>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</si>
  <si>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</si>
  <si>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</si>
  <si>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</si>
  <si>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</si>
  <si>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</si>
  <si>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</si>
  <si>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</si>
  <si>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</si>
  <si>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</si>
  <si>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</si>
  <si>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</si>
  <si>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water management                             ) for 4th Quarter ended 30 June 2022 (Figures Finalised as at 2022/08/09)</t>
  </si>
  <si>
    <t>Free State: Mangaung (MAN) - Table C6 Quarterly Budget Statement - Financial Position ( Waste water management                             ) for 4th Quarter ended 30 June 2022 (Figures Finalised as at 2022/08/09)</t>
  </si>
  <si>
    <t>Gauteng: City of Ekurhuleni (EKU) - Table C6 Quarterly Budget Statement - Financial Position ( Waste water management                             ) for 4th Quarter ended 30 June 2022 (Figures Finalised as at 2022/08/09)</t>
  </si>
  <si>
    <t>Gauteng: City of Johannesburg (JHB) - Table C6 Quarterly Budget Statement - Financial Position ( Waste water management                             ) for 4th Quarter ended 30 June 2022 (Figures Finalised as at 2022/08/09)</t>
  </si>
  <si>
    <t>Gauteng: City of Tshwane (TSH) - Table C6 Quarterly Budget Statement - Financial Position ( Waste water management                             ) for 4th Quarter ended 30 June 2022 (Figures Finalised as at 2022/08/09)</t>
  </si>
  <si>
    <t>Kwazulu-Natal: eThekwini (ETH) - Table C6 Quarterly Budget Statement - Financial Position ( Waste water management                             ) for 4th Quarter ended 30 June 2022 (Figures Finalised as at 2022/08/09)</t>
  </si>
  <si>
    <t>Western Cape: Cape Town (CPT)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</si>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</sst>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250345218</v>
      </c>
      <c r="D8" s="18"/>
      <c r="E8" s="19">
        <v>-381453533</v>
      </c>
      <c r="F8" s="20">
        <v>-80303267</v>
      </c>
      <c r="G8" s="20">
        <v>234110788</v>
      </c>
      <c r="H8" s="20">
        <v>32000952</v>
      </c>
      <c r="I8" s="20">
        <v>9436612</v>
      </c>
      <c r="J8" s="20">
        <v>275548352</v>
      </c>
      <c r="K8" s="20">
        <v>1836872</v>
      </c>
      <c r="L8" s="20">
        <v>6998513</v>
      </c>
      <c r="M8" s="20">
        <v>2762368</v>
      </c>
      <c r="N8" s="20">
        <v>11597753</v>
      </c>
      <c r="O8" s="20">
        <v>-297832</v>
      </c>
      <c r="P8" s="20">
        <v>728189</v>
      </c>
      <c r="Q8" s="20">
        <v>1340652</v>
      </c>
      <c r="R8" s="20">
        <v>1771009</v>
      </c>
      <c r="S8" s="20">
        <v>5871061</v>
      </c>
      <c r="T8" s="20">
        <v>-368406</v>
      </c>
      <c r="U8" s="20">
        <v>5040426</v>
      </c>
      <c r="V8" s="20">
        <v>10543081</v>
      </c>
      <c r="W8" s="20">
        <v>299460195</v>
      </c>
      <c r="X8" s="20">
        <v>-80303267</v>
      </c>
      <c r="Y8" s="20">
        <v>379763462</v>
      </c>
      <c r="Z8" s="21">
        <v>-472.91159648585659</v>
      </c>
      <c r="AA8" s="22">
        <v>-80303267</v>
      </c>
    </row>
    <row r="9" spans="1:27" x14ac:dyDescent="0.25">
      <c r="A9" s="23" t="s">
        <v>37</v>
      </c>
      <c r="B9" s="17" t="s">
        <v>32</v>
      </c>
      <c r="C9" s="18">
        <v>371780794</v>
      </c>
      <c r="D9" s="18"/>
      <c r="E9" s="19"/>
      <c r="F9" s="20">
        <v>16500000</v>
      </c>
      <c r="G9" s="20">
        <v>375356228</v>
      </c>
      <c r="H9" s="20">
        <v>122531</v>
      </c>
      <c r="I9" s="20">
        <v>731149</v>
      </c>
      <c r="J9" s="20">
        <v>376209908</v>
      </c>
      <c r="K9" s="20">
        <v>1077038</v>
      </c>
      <c r="L9" s="20">
        <v>3356488</v>
      </c>
      <c r="M9" s="20">
        <v>2557393</v>
      </c>
      <c r="N9" s="20">
        <v>6990919</v>
      </c>
      <c r="O9" s="20">
        <v>956396</v>
      </c>
      <c r="P9" s="20">
        <v>2407383</v>
      </c>
      <c r="Q9" s="20">
        <v>1333510</v>
      </c>
      <c r="R9" s="20">
        <v>4697289</v>
      </c>
      <c r="S9" s="20">
        <v>1252882</v>
      </c>
      <c r="T9" s="20">
        <v>1133827</v>
      </c>
      <c r="U9" s="20">
        <v>-14743857</v>
      </c>
      <c r="V9" s="20">
        <v>-12357148</v>
      </c>
      <c r="W9" s="20">
        <v>375540968</v>
      </c>
      <c r="X9" s="20">
        <v>16500000</v>
      </c>
      <c r="Y9" s="20">
        <v>359040968</v>
      </c>
      <c r="Z9" s="21">
        <v>2176.0058666666664</v>
      </c>
      <c r="AA9" s="22">
        <v>16500000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622126012</v>
      </c>
      <c r="D12" s="29">
        <f>SUM(D6:D11)</f>
        <v>0</v>
      </c>
      <c r="E12" s="30">
        <f t="shared" si="0"/>
        <v>-381453533</v>
      </c>
      <c r="F12" s="31">
        <f t="shared" si="0"/>
        <v>-63803267</v>
      </c>
      <c r="G12" s="31">
        <f t="shared" si="0"/>
        <v>609467016</v>
      </c>
      <c r="H12" s="31">
        <f t="shared" si="0"/>
        <v>32123483</v>
      </c>
      <c r="I12" s="31">
        <f t="shared" si="0"/>
        <v>10167761</v>
      </c>
      <c r="J12" s="31">
        <f t="shared" si="0"/>
        <v>651758260</v>
      </c>
      <c r="K12" s="31">
        <f t="shared" si="0"/>
        <v>2913910</v>
      </c>
      <c r="L12" s="31">
        <f t="shared" si="0"/>
        <v>10355001</v>
      </c>
      <c r="M12" s="31">
        <f t="shared" si="0"/>
        <v>5319761</v>
      </c>
      <c r="N12" s="31">
        <f t="shared" si="0"/>
        <v>18588672</v>
      </c>
      <c r="O12" s="31">
        <f t="shared" si="0"/>
        <v>658564</v>
      </c>
      <c r="P12" s="31">
        <f t="shared" si="0"/>
        <v>3135572</v>
      </c>
      <c r="Q12" s="31">
        <f t="shared" si="0"/>
        <v>2674162</v>
      </c>
      <c r="R12" s="31">
        <f t="shared" si="0"/>
        <v>6468298</v>
      </c>
      <c r="S12" s="31">
        <f t="shared" si="0"/>
        <v>7123943</v>
      </c>
      <c r="T12" s="31">
        <f t="shared" si="0"/>
        <v>765421</v>
      </c>
      <c r="U12" s="31">
        <f t="shared" si="0"/>
        <v>-9703431</v>
      </c>
      <c r="V12" s="31">
        <f t="shared" si="0"/>
        <v>-1814067</v>
      </c>
      <c r="W12" s="31">
        <f t="shared" si="0"/>
        <v>675001163</v>
      </c>
      <c r="X12" s="31">
        <f t="shared" si="0"/>
        <v>-63803267</v>
      </c>
      <c r="Y12" s="31">
        <f t="shared" si="0"/>
        <v>738804430</v>
      </c>
      <c r="Z12" s="32">
        <f>+IF(X12&lt;&gt;0,+(Y12/X12)*100,0)</f>
        <v>-1157.9413793967635</v>
      </c>
      <c r="AA12" s="33">
        <f>SUM(AA6:AA11)</f>
        <v>-63803267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1595000828</v>
      </c>
      <c r="D19" s="18"/>
      <c r="E19" s="19">
        <v>324406378</v>
      </c>
      <c r="F19" s="20">
        <v>87594575</v>
      </c>
      <c r="G19" s="20">
        <v>1682272833</v>
      </c>
      <c r="H19" s="20">
        <v>-16335667</v>
      </c>
      <c r="I19" s="20">
        <v>-9617002</v>
      </c>
      <c r="J19" s="20">
        <v>1656320164</v>
      </c>
      <c r="K19" s="20">
        <v>-8883056</v>
      </c>
      <c r="L19" s="20">
        <v>-6197222</v>
      </c>
      <c r="M19" s="20">
        <v>-3251239</v>
      </c>
      <c r="N19" s="20">
        <v>-18331517</v>
      </c>
      <c r="O19" s="20">
        <v>-2964429</v>
      </c>
      <c r="P19" s="20">
        <v>-4562906</v>
      </c>
      <c r="Q19" s="20">
        <v>-99632427</v>
      </c>
      <c r="R19" s="20">
        <v>-107159762</v>
      </c>
      <c r="S19" s="20">
        <v>-3732415</v>
      </c>
      <c r="T19" s="20">
        <v>-4022076</v>
      </c>
      <c r="U19" s="20">
        <v>5573340</v>
      </c>
      <c r="V19" s="20">
        <v>-2181151</v>
      </c>
      <c r="W19" s="20">
        <v>1528647734</v>
      </c>
      <c r="X19" s="20">
        <v>87594575</v>
      </c>
      <c r="Y19" s="20">
        <v>1441053159</v>
      </c>
      <c r="Z19" s="21">
        <v>1645.1397349664635</v>
      </c>
      <c r="AA19" s="22">
        <v>87594575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1595000828</v>
      </c>
      <c r="D24" s="29">
        <f>SUM(D15:D23)</f>
        <v>0</v>
      </c>
      <c r="E24" s="36">
        <f t="shared" si="1"/>
        <v>324406378</v>
      </c>
      <c r="F24" s="37">
        <f t="shared" si="1"/>
        <v>87594575</v>
      </c>
      <c r="G24" s="37">
        <f t="shared" si="1"/>
        <v>1682272833</v>
      </c>
      <c r="H24" s="37">
        <f t="shared" si="1"/>
        <v>-16335667</v>
      </c>
      <c r="I24" s="37">
        <f t="shared" si="1"/>
        <v>-9617002</v>
      </c>
      <c r="J24" s="37">
        <f t="shared" si="1"/>
        <v>1656320164</v>
      </c>
      <c r="K24" s="37">
        <f t="shared" si="1"/>
        <v>-8883056</v>
      </c>
      <c r="L24" s="37">
        <f t="shared" si="1"/>
        <v>-6197222</v>
      </c>
      <c r="M24" s="37">
        <f t="shared" si="1"/>
        <v>-3251239</v>
      </c>
      <c r="N24" s="37">
        <f t="shared" si="1"/>
        <v>-18331517</v>
      </c>
      <c r="O24" s="37">
        <f t="shared" si="1"/>
        <v>-2964429</v>
      </c>
      <c r="P24" s="37">
        <f t="shared" si="1"/>
        <v>-4562906</v>
      </c>
      <c r="Q24" s="37">
        <f t="shared" si="1"/>
        <v>-99632427</v>
      </c>
      <c r="R24" s="37">
        <f t="shared" si="1"/>
        <v>-107159762</v>
      </c>
      <c r="S24" s="37">
        <f t="shared" si="1"/>
        <v>-3732415</v>
      </c>
      <c r="T24" s="37">
        <f t="shared" si="1"/>
        <v>-4022076</v>
      </c>
      <c r="U24" s="37">
        <f t="shared" si="1"/>
        <v>5573340</v>
      </c>
      <c r="V24" s="37">
        <f t="shared" si="1"/>
        <v>-2181151</v>
      </c>
      <c r="W24" s="37">
        <f t="shared" si="1"/>
        <v>1528647734</v>
      </c>
      <c r="X24" s="37">
        <f t="shared" si="1"/>
        <v>87594575</v>
      </c>
      <c r="Y24" s="37">
        <f t="shared" si="1"/>
        <v>1441053159</v>
      </c>
      <c r="Z24" s="38">
        <f>+IF(X24&lt;&gt;0,+(Y24/X24)*100,0)</f>
        <v>1645.1397349664635</v>
      </c>
      <c r="AA24" s="39">
        <f>SUM(AA15:AA23)</f>
        <v>87594575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2217126840</v>
      </c>
      <c r="D25" s="29">
        <f>+D12+D24</f>
        <v>0</v>
      </c>
      <c r="E25" s="30">
        <f t="shared" si="2"/>
        <v>-57047155</v>
      </c>
      <c r="F25" s="31">
        <f t="shared" si="2"/>
        <v>23791308</v>
      </c>
      <c r="G25" s="31">
        <f t="shared" si="2"/>
        <v>2291739849</v>
      </c>
      <c r="H25" s="31">
        <f t="shared" si="2"/>
        <v>15787816</v>
      </c>
      <c r="I25" s="31">
        <f t="shared" si="2"/>
        <v>550759</v>
      </c>
      <c r="J25" s="31">
        <f t="shared" si="2"/>
        <v>2308078424</v>
      </c>
      <c r="K25" s="31">
        <f t="shared" si="2"/>
        <v>-5969146</v>
      </c>
      <c r="L25" s="31">
        <f t="shared" si="2"/>
        <v>4157779</v>
      </c>
      <c r="M25" s="31">
        <f t="shared" si="2"/>
        <v>2068522</v>
      </c>
      <c r="N25" s="31">
        <f t="shared" si="2"/>
        <v>257155</v>
      </c>
      <c r="O25" s="31">
        <f t="shared" si="2"/>
        <v>-2305865</v>
      </c>
      <c r="P25" s="31">
        <f t="shared" si="2"/>
        <v>-1427334</v>
      </c>
      <c r="Q25" s="31">
        <f t="shared" si="2"/>
        <v>-96958265</v>
      </c>
      <c r="R25" s="31">
        <f t="shared" si="2"/>
        <v>-100691464</v>
      </c>
      <c r="S25" s="31">
        <f t="shared" si="2"/>
        <v>3391528</v>
      </c>
      <c r="T25" s="31">
        <f t="shared" si="2"/>
        <v>-3256655</v>
      </c>
      <c r="U25" s="31">
        <f t="shared" si="2"/>
        <v>-4130091</v>
      </c>
      <c r="V25" s="31">
        <f t="shared" si="2"/>
        <v>-3995218</v>
      </c>
      <c r="W25" s="31">
        <f t="shared" si="2"/>
        <v>2203648897</v>
      </c>
      <c r="X25" s="31">
        <f t="shared" si="2"/>
        <v>23791308</v>
      </c>
      <c r="Y25" s="31">
        <f t="shared" si="2"/>
        <v>2179857589</v>
      </c>
      <c r="Z25" s="32">
        <f>+IF(X25&lt;&gt;0,+(Y25/X25)*100,0)</f>
        <v>9162.4117051487883</v>
      </c>
      <c r="AA25" s="33">
        <f>+AA12+AA24</f>
        <v>23791308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94465975</v>
      </c>
      <c r="D32" s="18"/>
      <c r="E32" s="19"/>
      <c r="F32" s="20"/>
      <c r="G32" s="20">
        <v>102241981</v>
      </c>
      <c r="H32" s="20">
        <v>-4454375</v>
      </c>
      <c r="I32" s="20">
        <v>1813616</v>
      </c>
      <c r="J32" s="20">
        <v>99601222</v>
      </c>
      <c r="K32" s="20">
        <v>833590</v>
      </c>
      <c r="L32" s="20">
        <v>1491377</v>
      </c>
      <c r="M32" s="20">
        <v>925802</v>
      </c>
      <c r="N32" s="20">
        <v>3250769</v>
      </c>
      <c r="O32" s="20">
        <v>527323</v>
      </c>
      <c r="P32" s="20">
        <v>656794</v>
      </c>
      <c r="Q32" s="20">
        <v>746126</v>
      </c>
      <c r="R32" s="20">
        <v>1930243</v>
      </c>
      <c r="S32" s="20">
        <v>1301677</v>
      </c>
      <c r="T32" s="20">
        <v>508276</v>
      </c>
      <c r="U32" s="20">
        <v>-16622909</v>
      </c>
      <c r="V32" s="20">
        <v>-14812956</v>
      </c>
      <c r="W32" s="20">
        <v>89969278</v>
      </c>
      <c r="X32" s="20"/>
      <c r="Y32" s="20">
        <v>89969278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94465975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102241981</v>
      </c>
      <c r="H34" s="31">
        <f t="shared" si="3"/>
        <v>-4454375</v>
      </c>
      <c r="I34" s="31">
        <f t="shared" si="3"/>
        <v>1813616</v>
      </c>
      <c r="J34" s="31">
        <f t="shared" si="3"/>
        <v>99601222</v>
      </c>
      <c r="K34" s="31">
        <f t="shared" si="3"/>
        <v>833590</v>
      </c>
      <c r="L34" s="31">
        <f t="shared" si="3"/>
        <v>1491377</v>
      </c>
      <c r="M34" s="31">
        <f t="shared" si="3"/>
        <v>925802</v>
      </c>
      <c r="N34" s="31">
        <f t="shared" si="3"/>
        <v>3250769</v>
      </c>
      <c r="O34" s="31">
        <f t="shared" si="3"/>
        <v>527323</v>
      </c>
      <c r="P34" s="31">
        <f t="shared" si="3"/>
        <v>656794</v>
      </c>
      <c r="Q34" s="31">
        <f t="shared" si="3"/>
        <v>746126</v>
      </c>
      <c r="R34" s="31">
        <f t="shared" si="3"/>
        <v>1930243</v>
      </c>
      <c r="S34" s="31">
        <f t="shared" si="3"/>
        <v>1301677</v>
      </c>
      <c r="T34" s="31">
        <f t="shared" si="3"/>
        <v>508276</v>
      </c>
      <c r="U34" s="31">
        <f t="shared" si="3"/>
        <v>-16622909</v>
      </c>
      <c r="V34" s="31">
        <f t="shared" si="3"/>
        <v>-14812956</v>
      </c>
      <c r="W34" s="31">
        <f t="shared" si="3"/>
        <v>89969278</v>
      </c>
      <c r="X34" s="31">
        <f t="shared" si="3"/>
        <v>0</v>
      </c>
      <c r="Y34" s="31">
        <f t="shared" si="3"/>
        <v>89969278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94465975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102241981</v>
      </c>
      <c r="H40" s="31">
        <f t="shared" si="5"/>
        <v>-4454375</v>
      </c>
      <c r="I40" s="31">
        <f t="shared" si="5"/>
        <v>1813616</v>
      </c>
      <c r="J40" s="31">
        <f t="shared" si="5"/>
        <v>99601222</v>
      </c>
      <c r="K40" s="31">
        <f t="shared" si="5"/>
        <v>833590</v>
      </c>
      <c r="L40" s="31">
        <f t="shared" si="5"/>
        <v>1491377</v>
      </c>
      <c r="M40" s="31">
        <f t="shared" si="5"/>
        <v>925802</v>
      </c>
      <c r="N40" s="31">
        <f t="shared" si="5"/>
        <v>3250769</v>
      </c>
      <c r="O40" s="31">
        <f t="shared" si="5"/>
        <v>527323</v>
      </c>
      <c r="P40" s="31">
        <f t="shared" si="5"/>
        <v>656794</v>
      </c>
      <c r="Q40" s="31">
        <f t="shared" si="5"/>
        <v>746126</v>
      </c>
      <c r="R40" s="31">
        <f t="shared" si="5"/>
        <v>1930243</v>
      </c>
      <c r="S40" s="31">
        <f t="shared" si="5"/>
        <v>1301677</v>
      </c>
      <c r="T40" s="31">
        <f t="shared" si="5"/>
        <v>508276</v>
      </c>
      <c r="U40" s="31">
        <f t="shared" si="5"/>
        <v>-16622909</v>
      </c>
      <c r="V40" s="31">
        <f t="shared" si="5"/>
        <v>-14812956</v>
      </c>
      <c r="W40" s="31">
        <f t="shared" si="5"/>
        <v>89969278</v>
      </c>
      <c r="X40" s="31">
        <f t="shared" si="5"/>
        <v>0</v>
      </c>
      <c r="Y40" s="31">
        <f t="shared" si="5"/>
        <v>89969278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2122660865</v>
      </c>
      <c r="D42" s="43">
        <f>+D25-D40</f>
        <v>0</v>
      </c>
      <c r="E42" s="44">
        <f t="shared" si="6"/>
        <v>-57047155</v>
      </c>
      <c r="F42" s="45">
        <f t="shared" si="6"/>
        <v>23791308</v>
      </c>
      <c r="G42" s="45">
        <f t="shared" si="6"/>
        <v>2189497868</v>
      </c>
      <c r="H42" s="45">
        <f t="shared" si="6"/>
        <v>20242191</v>
      </c>
      <c r="I42" s="45">
        <f t="shared" si="6"/>
        <v>-1262857</v>
      </c>
      <c r="J42" s="45">
        <f t="shared" si="6"/>
        <v>2208477202</v>
      </c>
      <c r="K42" s="45">
        <f t="shared" si="6"/>
        <v>-6802736</v>
      </c>
      <c r="L42" s="45">
        <f t="shared" si="6"/>
        <v>2666402</v>
      </c>
      <c r="M42" s="45">
        <f t="shared" si="6"/>
        <v>1142720</v>
      </c>
      <c r="N42" s="45">
        <f t="shared" si="6"/>
        <v>-2993614</v>
      </c>
      <c r="O42" s="45">
        <f t="shared" si="6"/>
        <v>-2833188</v>
      </c>
      <c r="P42" s="45">
        <f t="shared" si="6"/>
        <v>-2084128</v>
      </c>
      <c r="Q42" s="45">
        <f t="shared" si="6"/>
        <v>-97704391</v>
      </c>
      <c r="R42" s="45">
        <f t="shared" si="6"/>
        <v>-102621707</v>
      </c>
      <c r="S42" s="45">
        <f t="shared" si="6"/>
        <v>2089851</v>
      </c>
      <c r="T42" s="45">
        <f t="shared" si="6"/>
        <v>-3764931</v>
      </c>
      <c r="U42" s="45">
        <f t="shared" si="6"/>
        <v>12492818</v>
      </c>
      <c r="V42" s="45">
        <f t="shared" si="6"/>
        <v>10817738</v>
      </c>
      <c r="W42" s="45">
        <f t="shared" si="6"/>
        <v>2113679619</v>
      </c>
      <c r="X42" s="45">
        <f t="shared" si="6"/>
        <v>23791308</v>
      </c>
      <c r="Y42" s="45">
        <f t="shared" si="6"/>
        <v>2089888311</v>
      </c>
      <c r="Z42" s="46">
        <f>+IF(X42&lt;&gt;0,+(Y42/X42)*100,0)</f>
        <v>8784.2514207289478</v>
      </c>
      <c r="AA42" s="47">
        <f>+AA25-AA40</f>
        <v>23791308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2923539051</v>
      </c>
      <c r="D45" s="18"/>
      <c r="E45" s="19">
        <v>242738486</v>
      </c>
      <c r="F45" s="20">
        <v>242738486</v>
      </c>
      <c r="G45" s="20">
        <v>3028901948</v>
      </c>
      <c r="H45" s="20">
        <v>-53373730</v>
      </c>
      <c r="I45" s="20">
        <v>2270354</v>
      </c>
      <c r="J45" s="20">
        <v>2977798572</v>
      </c>
      <c r="K45" s="20">
        <v>-2553076</v>
      </c>
      <c r="L45" s="20">
        <v>-11603111</v>
      </c>
      <c r="M45" s="20">
        <v>42195439</v>
      </c>
      <c r="N45" s="20">
        <v>28039252</v>
      </c>
      <c r="O45" s="20"/>
      <c r="P45" s="20">
        <v>9002382</v>
      </c>
      <c r="Q45" s="20">
        <v>36257305</v>
      </c>
      <c r="R45" s="20">
        <v>45259687</v>
      </c>
      <c r="S45" s="20">
        <v>7755583</v>
      </c>
      <c r="T45" s="20">
        <v>7935931</v>
      </c>
      <c r="U45" s="20"/>
      <c r="V45" s="20">
        <v>15691514</v>
      </c>
      <c r="W45" s="20">
        <v>3066789025</v>
      </c>
      <c r="X45" s="20">
        <v>242738486</v>
      </c>
      <c r="Y45" s="20">
        <v>2824050539</v>
      </c>
      <c r="Z45" s="48">
        <v>1163.4127680107554</v>
      </c>
      <c r="AA45" s="22">
        <v>242738486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2923539051</v>
      </c>
      <c r="D48" s="51">
        <f>SUM(D45:D47)</f>
        <v>0</v>
      </c>
      <c r="E48" s="52">
        <f t="shared" si="7"/>
        <v>242738486</v>
      </c>
      <c r="F48" s="53">
        <f t="shared" si="7"/>
        <v>242738486</v>
      </c>
      <c r="G48" s="53">
        <f t="shared" si="7"/>
        <v>3028901948</v>
      </c>
      <c r="H48" s="53">
        <f t="shared" si="7"/>
        <v>-53373730</v>
      </c>
      <c r="I48" s="53">
        <f t="shared" si="7"/>
        <v>2270354</v>
      </c>
      <c r="J48" s="53">
        <f t="shared" si="7"/>
        <v>2977798572</v>
      </c>
      <c r="K48" s="53">
        <f t="shared" si="7"/>
        <v>-2553076</v>
      </c>
      <c r="L48" s="53">
        <f t="shared" si="7"/>
        <v>-11603111</v>
      </c>
      <c r="M48" s="53">
        <f t="shared" si="7"/>
        <v>42195439</v>
      </c>
      <c r="N48" s="53">
        <f t="shared" si="7"/>
        <v>28039252</v>
      </c>
      <c r="O48" s="53">
        <f t="shared" si="7"/>
        <v>0</v>
      </c>
      <c r="P48" s="53">
        <f t="shared" si="7"/>
        <v>9002382</v>
      </c>
      <c r="Q48" s="53">
        <f t="shared" si="7"/>
        <v>36257305</v>
      </c>
      <c r="R48" s="53">
        <f t="shared" si="7"/>
        <v>45259687</v>
      </c>
      <c r="S48" s="53">
        <f t="shared" si="7"/>
        <v>7755583</v>
      </c>
      <c r="T48" s="53">
        <f t="shared" si="7"/>
        <v>7935931</v>
      </c>
      <c r="U48" s="53">
        <f t="shared" si="7"/>
        <v>0</v>
      </c>
      <c r="V48" s="53">
        <f t="shared" si="7"/>
        <v>15691514</v>
      </c>
      <c r="W48" s="53">
        <f t="shared" si="7"/>
        <v>3066789025</v>
      </c>
      <c r="X48" s="53">
        <f t="shared" si="7"/>
        <v>242738486</v>
      </c>
      <c r="Y48" s="53">
        <f t="shared" si="7"/>
        <v>2824050539</v>
      </c>
      <c r="Z48" s="54">
        <f>+IF(X48&lt;&gt;0,+(Y48/X48)*100,0)</f>
        <v>1163.4127680107554</v>
      </c>
      <c r="AA48" s="55">
        <f>SUM(AA45:AA47)</f>
        <v>242738486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3042967560</v>
      </c>
      <c r="F6" s="20">
        <v>630752120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630752120</v>
      </c>
      <c r="Y6" s="20">
        <v>-630752120</v>
      </c>
      <c r="Z6" s="21">
        <v>-100</v>
      </c>
      <c r="AA6" s="22">
        <v>630752120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-739927500</v>
      </c>
      <c r="F8" s="20">
        <v>-207179700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-207179700</v>
      </c>
      <c r="Y8" s="20">
        <v>207179700</v>
      </c>
      <c r="Z8" s="21">
        <v>-100</v>
      </c>
      <c r="AA8" s="22">
        <v>-207179700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2303040060</v>
      </c>
      <c r="F12" s="31">
        <f t="shared" si="0"/>
        <v>423572420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423572420</v>
      </c>
      <c r="Y12" s="31">
        <f t="shared" si="0"/>
        <v>-423572420</v>
      </c>
      <c r="Z12" s="32">
        <f>+IF(X12&lt;&gt;0,+(Y12/X12)*100,0)</f>
        <v>-100</v>
      </c>
      <c r="AA12" s="33">
        <f>SUM(AA6:AA11)</f>
        <v>423572420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221919722</v>
      </c>
      <c r="D19" s="18"/>
      <c r="E19" s="19">
        <v>172342280</v>
      </c>
      <c r="F19" s="20">
        <v>93174670</v>
      </c>
      <c r="G19" s="20"/>
      <c r="H19" s="20">
        <v>-502438</v>
      </c>
      <c r="I19" s="20">
        <v>2189669</v>
      </c>
      <c r="J19" s="20">
        <v>1687231</v>
      </c>
      <c r="K19" s="20">
        <v>1852836</v>
      </c>
      <c r="L19" s="20">
        <v>3376678</v>
      </c>
      <c r="M19" s="20">
        <v>6459185</v>
      </c>
      <c r="N19" s="20">
        <v>11688699</v>
      </c>
      <c r="O19" s="20">
        <v>3172007</v>
      </c>
      <c r="P19" s="20">
        <v>9009495</v>
      </c>
      <c r="Q19" s="20">
        <v>10185037</v>
      </c>
      <c r="R19" s="20">
        <v>22366539</v>
      </c>
      <c r="S19" s="20">
        <v>4265243</v>
      </c>
      <c r="T19" s="20">
        <v>5502295</v>
      </c>
      <c r="U19" s="20">
        <v>7820806</v>
      </c>
      <c r="V19" s="20">
        <v>17588344</v>
      </c>
      <c r="W19" s="20">
        <v>53330813</v>
      </c>
      <c r="X19" s="20">
        <v>93174670</v>
      </c>
      <c r="Y19" s="20">
        <v>-39843857</v>
      </c>
      <c r="Z19" s="21">
        <v>-42.762541579165237</v>
      </c>
      <c r="AA19" s="22">
        <v>93174670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200000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221919722</v>
      </c>
      <c r="D24" s="29">
        <f>SUM(D15:D23)</f>
        <v>0</v>
      </c>
      <c r="E24" s="36">
        <f t="shared" si="1"/>
        <v>172542280</v>
      </c>
      <c r="F24" s="37">
        <f t="shared" si="1"/>
        <v>93174670</v>
      </c>
      <c r="G24" s="37">
        <f t="shared" si="1"/>
        <v>0</v>
      </c>
      <c r="H24" s="37">
        <f t="shared" si="1"/>
        <v>-502438</v>
      </c>
      <c r="I24" s="37">
        <f t="shared" si="1"/>
        <v>2189669</v>
      </c>
      <c r="J24" s="37">
        <f t="shared" si="1"/>
        <v>1687231</v>
      </c>
      <c r="K24" s="37">
        <f t="shared" si="1"/>
        <v>1852836</v>
      </c>
      <c r="L24" s="37">
        <f t="shared" si="1"/>
        <v>3376678</v>
      </c>
      <c r="M24" s="37">
        <f t="shared" si="1"/>
        <v>6459185</v>
      </c>
      <c r="N24" s="37">
        <f t="shared" si="1"/>
        <v>11688699</v>
      </c>
      <c r="O24" s="37">
        <f t="shared" si="1"/>
        <v>3172007</v>
      </c>
      <c r="P24" s="37">
        <f t="shared" si="1"/>
        <v>9009495</v>
      </c>
      <c r="Q24" s="37">
        <f t="shared" si="1"/>
        <v>10185037</v>
      </c>
      <c r="R24" s="37">
        <f t="shared" si="1"/>
        <v>22366539</v>
      </c>
      <c r="S24" s="37">
        <f t="shared" si="1"/>
        <v>4265243</v>
      </c>
      <c r="T24" s="37">
        <f t="shared" si="1"/>
        <v>5502295</v>
      </c>
      <c r="U24" s="37">
        <f t="shared" si="1"/>
        <v>7820806</v>
      </c>
      <c r="V24" s="37">
        <f t="shared" si="1"/>
        <v>17588344</v>
      </c>
      <c r="W24" s="37">
        <f t="shared" si="1"/>
        <v>53330813</v>
      </c>
      <c r="X24" s="37">
        <f t="shared" si="1"/>
        <v>93174670</v>
      </c>
      <c r="Y24" s="37">
        <f t="shared" si="1"/>
        <v>-39843857</v>
      </c>
      <c r="Z24" s="38">
        <f>+IF(X24&lt;&gt;0,+(Y24/X24)*100,0)</f>
        <v>-42.762541579165237</v>
      </c>
      <c r="AA24" s="39">
        <f>SUM(AA15:AA23)</f>
        <v>93174670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221919722</v>
      </c>
      <c r="D25" s="29">
        <f>+D12+D24</f>
        <v>0</v>
      </c>
      <c r="E25" s="30">
        <f t="shared" si="2"/>
        <v>2475582340</v>
      </c>
      <c r="F25" s="31">
        <f t="shared" si="2"/>
        <v>516747090</v>
      </c>
      <c r="G25" s="31">
        <f t="shared" si="2"/>
        <v>0</v>
      </c>
      <c r="H25" s="31">
        <f t="shared" si="2"/>
        <v>-502438</v>
      </c>
      <c r="I25" s="31">
        <f t="shared" si="2"/>
        <v>2189669</v>
      </c>
      <c r="J25" s="31">
        <f t="shared" si="2"/>
        <v>1687231</v>
      </c>
      <c r="K25" s="31">
        <f t="shared" si="2"/>
        <v>1852836</v>
      </c>
      <c r="L25" s="31">
        <f t="shared" si="2"/>
        <v>3376678</v>
      </c>
      <c r="M25" s="31">
        <f t="shared" si="2"/>
        <v>6459185</v>
      </c>
      <c r="N25" s="31">
        <f t="shared" si="2"/>
        <v>11688699</v>
      </c>
      <c r="O25" s="31">
        <f t="shared" si="2"/>
        <v>3172007</v>
      </c>
      <c r="P25" s="31">
        <f t="shared" si="2"/>
        <v>9009495</v>
      </c>
      <c r="Q25" s="31">
        <f t="shared" si="2"/>
        <v>10185037</v>
      </c>
      <c r="R25" s="31">
        <f t="shared" si="2"/>
        <v>22366539</v>
      </c>
      <c r="S25" s="31">
        <f t="shared" si="2"/>
        <v>4265243</v>
      </c>
      <c r="T25" s="31">
        <f t="shared" si="2"/>
        <v>5502295</v>
      </c>
      <c r="U25" s="31">
        <f t="shared" si="2"/>
        <v>7820806</v>
      </c>
      <c r="V25" s="31">
        <f t="shared" si="2"/>
        <v>17588344</v>
      </c>
      <c r="W25" s="31">
        <f t="shared" si="2"/>
        <v>53330813</v>
      </c>
      <c r="X25" s="31">
        <f t="shared" si="2"/>
        <v>516747090</v>
      </c>
      <c r="Y25" s="31">
        <f t="shared" si="2"/>
        <v>-463416277</v>
      </c>
      <c r="Z25" s="32">
        <f>+IF(X25&lt;&gt;0,+(Y25/X25)*100,0)</f>
        <v>-89.679513628223816</v>
      </c>
      <c r="AA25" s="33">
        <f>+AA12+AA24</f>
        <v>516747090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-1179793</v>
      </c>
      <c r="D32" s="18"/>
      <c r="E32" s="19">
        <v>118275580</v>
      </c>
      <c r="F32" s="20">
        <v>-182204330</v>
      </c>
      <c r="G32" s="20"/>
      <c r="H32" s="20">
        <v>209475</v>
      </c>
      <c r="I32" s="20"/>
      <c r="J32" s="20">
        <v>209475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209475</v>
      </c>
      <c r="X32" s="20">
        <v>-182204330</v>
      </c>
      <c r="Y32" s="20">
        <v>182413805</v>
      </c>
      <c r="Z32" s="21">
        <v>-100.11496708118845</v>
      </c>
      <c r="AA32" s="22">
        <v>-182204330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-1179793</v>
      </c>
      <c r="D34" s="29">
        <f>SUM(D29:D33)</f>
        <v>0</v>
      </c>
      <c r="E34" s="30">
        <f t="shared" si="3"/>
        <v>118275580</v>
      </c>
      <c r="F34" s="31">
        <f t="shared" si="3"/>
        <v>-182204330</v>
      </c>
      <c r="G34" s="31">
        <f t="shared" si="3"/>
        <v>0</v>
      </c>
      <c r="H34" s="31">
        <f t="shared" si="3"/>
        <v>209475</v>
      </c>
      <c r="I34" s="31">
        <f t="shared" si="3"/>
        <v>0</v>
      </c>
      <c r="J34" s="31">
        <f t="shared" si="3"/>
        <v>209475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209475</v>
      </c>
      <c r="X34" s="31">
        <f t="shared" si="3"/>
        <v>-182204330</v>
      </c>
      <c r="Y34" s="31">
        <f t="shared" si="3"/>
        <v>182413805</v>
      </c>
      <c r="Z34" s="32">
        <f>+IF(X34&lt;&gt;0,+(Y34/X34)*100,0)</f>
        <v>-100.11496708118845</v>
      </c>
      <c r="AA34" s="33">
        <f>SUM(AA29:AA33)</f>
        <v>-182204330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106227820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106227820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105048027</v>
      </c>
      <c r="D40" s="29">
        <f>+D34+D39</f>
        <v>0</v>
      </c>
      <c r="E40" s="30">
        <f t="shared" si="5"/>
        <v>118275580</v>
      </c>
      <c r="F40" s="31">
        <f t="shared" si="5"/>
        <v>-182204330</v>
      </c>
      <c r="G40" s="31">
        <f t="shared" si="5"/>
        <v>0</v>
      </c>
      <c r="H40" s="31">
        <f t="shared" si="5"/>
        <v>209475</v>
      </c>
      <c r="I40" s="31">
        <f t="shared" si="5"/>
        <v>0</v>
      </c>
      <c r="J40" s="31">
        <f t="shared" si="5"/>
        <v>209475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209475</v>
      </c>
      <c r="X40" s="31">
        <f t="shared" si="5"/>
        <v>-182204330</v>
      </c>
      <c r="Y40" s="31">
        <f t="shared" si="5"/>
        <v>182413805</v>
      </c>
      <c r="Z40" s="32">
        <f>+IF(X40&lt;&gt;0,+(Y40/X40)*100,0)</f>
        <v>-100.11496708118845</v>
      </c>
      <c r="AA40" s="33">
        <f>+AA34+AA39</f>
        <v>-182204330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116871695</v>
      </c>
      <c r="D42" s="43">
        <f>+D25-D40</f>
        <v>0</v>
      </c>
      <c r="E42" s="44">
        <f t="shared" si="6"/>
        <v>2357306760</v>
      </c>
      <c r="F42" s="45">
        <f t="shared" si="6"/>
        <v>698951420</v>
      </c>
      <c r="G42" s="45">
        <f t="shared" si="6"/>
        <v>0</v>
      </c>
      <c r="H42" s="45">
        <f t="shared" si="6"/>
        <v>-711913</v>
      </c>
      <c r="I42" s="45">
        <f t="shared" si="6"/>
        <v>2189669</v>
      </c>
      <c r="J42" s="45">
        <f t="shared" si="6"/>
        <v>1477756</v>
      </c>
      <c r="K42" s="45">
        <f t="shared" si="6"/>
        <v>1852836</v>
      </c>
      <c r="L42" s="45">
        <f t="shared" si="6"/>
        <v>3376678</v>
      </c>
      <c r="M42" s="45">
        <f t="shared" si="6"/>
        <v>6459185</v>
      </c>
      <c r="N42" s="45">
        <f t="shared" si="6"/>
        <v>11688699</v>
      </c>
      <c r="O42" s="45">
        <f t="shared" si="6"/>
        <v>3172007</v>
      </c>
      <c r="P42" s="45">
        <f t="shared" si="6"/>
        <v>9009495</v>
      </c>
      <c r="Q42" s="45">
        <f t="shared" si="6"/>
        <v>10185037</v>
      </c>
      <c r="R42" s="45">
        <f t="shared" si="6"/>
        <v>22366539</v>
      </c>
      <c r="S42" s="45">
        <f t="shared" si="6"/>
        <v>4265243</v>
      </c>
      <c r="T42" s="45">
        <f t="shared" si="6"/>
        <v>5502295</v>
      </c>
      <c r="U42" s="45">
        <f t="shared" si="6"/>
        <v>7820806</v>
      </c>
      <c r="V42" s="45">
        <f t="shared" si="6"/>
        <v>17588344</v>
      </c>
      <c r="W42" s="45">
        <f t="shared" si="6"/>
        <v>53121338</v>
      </c>
      <c r="X42" s="45">
        <f t="shared" si="6"/>
        <v>698951420</v>
      </c>
      <c r="Y42" s="45">
        <f t="shared" si="6"/>
        <v>-645830082</v>
      </c>
      <c r="Z42" s="46">
        <f>+IF(X42&lt;&gt;0,+(Y42/X42)*100,0)</f>
        <v>-92.399852624950668</v>
      </c>
      <c r="AA42" s="47">
        <f>+AA25-AA40</f>
        <v>698951420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28699018</v>
      </c>
      <c r="D45" s="18"/>
      <c r="E45" s="19">
        <v>-40110</v>
      </c>
      <c r="F45" s="20">
        <v>-35380</v>
      </c>
      <c r="G45" s="20"/>
      <c r="H45" s="20">
        <v>-4813</v>
      </c>
      <c r="I45" s="20">
        <v>-4974</v>
      </c>
      <c r="J45" s="20">
        <v>-9787</v>
      </c>
      <c r="K45" s="20">
        <v>-5932</v>
      </c>
      <c r="L45" s="20">
        <v>-6428</v>
      </c>
      <c r="M45" s="20">
        <v>-5615</v>
      </c>
      <c r="N45" s="20">
        <v>-17975</v>
      </c>
      <c r="O45" s="20">
        <v>-5355</v>
      </c>
      <c r="P45" s="20">
        <v>-4201</v>
      </c>
      <c r="Q45" s="20">
        <v>-4424</v>
      </c>
      <c r="R45" s="20">
        <v>-13980</v>
      </c>
      <c r="S45" s="20">
        <v>-4282</v>
      </c>
      <c r="T45" s="20">
        <v>-1899</v>
      </c>
      <c r="U45" s="20">
        <v>-4168</v>
      </c>
      <c r="V45" s="20">
        <v>-10349</v>
      </c>
      <c r="W45" s="20">
        <v>-52091</v>
      </c>
      <c r="X45" s="20">
        <v>-35380</v>
      </c>
      <c r="Y45" s="20">
        <v>-16711</v>
      </c>
      <c r="Z45" s="48">
        <v>47.232899943470883</v>
      </c>
      <c r="AA45" s="22">
        <v>-35380</v>
      </c>
    </row>
    <row r="46" spans="1:27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29752993</v>
      </c>
      <c r="D48" s="51">
        <f>SUM(D45:D47)</f>
        <v>0</v>
      </c>
      <c r="E48" s="52">
        <f t="shared" si="7"/>
        <v>-40110</v>
      </c>
      <c r="F48" s="53">
        <f t="shared" si="7"/>
        <v>-35380</v>
      </c>
      <c r="G48" s="53">
        <f t="shared" si="7"/>
        <v>0</v>
      </c>
      <c r="H48" s="53">
        <f t="shared" si="7"/>
        <v>-4813</v>
      </c>
      <c r="I48" s="53">
        <f t="shared" si="7"/>
        <v>-4974</v>
      </c>
      <c r="J48" s="53">
        <f t="shared" si="7"/>
        <v>-9787</v>
      </c>
      <c r="K48" s="53">
        <f t="shared" si="7"/>
        <v>-5932</v>
      </c>
      <c r="L48" s="53">
        <f t="shared" si="7"/>
        <v>-6428</v>
      </c>
      <c r="M48" s="53">
        <f t="shared" si="7"/>
        <v>-5615</v>
      </c>
      <c r="N48" s="53">
        <f t="shared" si="7"/>
        <v>-17975</v>
      </c>
      <c r="O48" s="53">
        <f t="shared" si="7"/>
        <v>-5355</v>
      </c>
      <c r="P48" s="53">
        <f t="shared" si="7"/>
        <v>-4201</v>
      </c>
      <c r="Q48" s="53">
        <f t="shared" si="7"/>
        <v>-4424</v>
      </c>
      <c r="R48" s="53">
        <f t="shared" si="7"/>
        <v>-13980</v>
      </c>
      <c r="S48" s="53">
        <f t="shared" si="7"/>
        <v>-4282</v>
      </c>
      <c r="T48" s="53">
        <f t="shared" si="7"/>
        <v>-1899</v>
      </c>
      <c r="U48" s="53">
        <f t="shared" si="7"/>
        <v>-4168</v>
      </c>
      <c r="V48" s="53">
        <f t="shared" si="7"/>
        <v>-10349</v>
      </c>
      <c r="W48" s="53">
        <f t="shared" si="7"/>
        <v>-52091</v>
      </c>
      <c r="X48" s="53">
        <f t="shared" si="7"/>
        <v>-35380</v>
      </c>
      <c r="Y48" s="53">
        <f t="shared" si="7"/>
        <v>-16711</v>
      </c>
      <c r="Z48" s="54">
        <f>+IF(X48&lt;&gt;0,+(Y48/X48)*100,0)</f>
        <v>47.232899943470883</v>
      </c>
      <c r="AA48" s="55">
        <f>SUM(AA45:AA47)</f>
        <v>-35380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317160937</v>
      </c>
      <c r="D8" s="18"/>
      <c r="E8" s="19">
        <v>557150280</v>
      </c>
      <c r="F8" s="20">
        <v>557150280</v>
      </c>
      <c r="G8" s="20">
        <v>433184522</v>
      </c>
      <c r="H8" s="20">
        <v>-93981025</v>
      </c>
      <c r="I8" s="20">
        <v>9093162</v>
      </c>
      <c r="J8" s="20">
        <v>348296659</v>
      </c>
      <c r="K8" s="20">
        <v>7321633</v>
      </c>
      <c r="L8" s="20">
        <v>9017825</v>
      </c>
      <c r="M8" s="20">
        <v>11769480</v>
      </c>
      <c r="N8" s="20">
        <v>28108938</v>
      </c>
      <c r="O8" s="20">
        <v>12276977</v>
      </c>
      <c r="P8" s="20">
        <v>9752527</v>
      </c>
      <c r="Q8" s="20">
        <v>2510116</v>
      </c>
      <c r="R8" s="20">
        <v>24539620</v>
      </c>
      <c r="S8" s="20">
        <v>169567</v>
      </c>
      <c r="T8" s="20">
        <v>8296407</v>
      </c>
      <c r="U8" s="20">
        <v>-8459276</v>
      </c>
      <c r="V8" s="20">
        <v>6698</v>
      </c>
      <c r="W8" s="20">
        <v>400951915</v>
      </c>
      <c r="X8" s="20">
        <v>557150280</v>
      </c>
      <c r="Y8" s="20">
        <v>-156198365</v>
      </c>
      <c r="Z8" s="21">
        <v>-28.035230458827016</v>
      </c>
      <c r="AA8" s="22">
        <v>557150280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317160937</v>
      </c>
      <c r="D12" s="29">
        <f>SUM(D6:D11)</f>
        <v>0</v>
      </c>
      <c r="E12" s="30">
        <f t="shared" si="0"/>
        <v>557150280</v>
      </c>
      <c r="F12" s="31">
        <f t="shared" si="0"/>
        <v>557150280</v>
      </c>
      <c r="G12" s="31">
        <f t="shared" si="0"/>
        <v>433184522</v>
      </c>
      <c r="H12" s="31">
        <f t="shared" si="0"/>
        <v>-93981025</v>
      </c>
      <c r="I12" s="31">
        <f t="shared" si="0"/>
        <v>9093162</v>
      </c>
      <c r="J12" s="31">
        <f t="shared" si="0"/>
        <v>348296659</v>
      </c>
      <c r="K12" s="31">
        <f t="shared" si="0"/>
        <v>7321633</v>
      </c>
      <c r="L12" s="31">
        <f t="shared" si="0"/>
        <v>9017825</v>
      </c>
      <c r="M12" s="31">
        <f t="shared" si="0"/>
        <v>11769480</v>
      </c>
      <c r="N12" s="31">
        <f t="shared" si="0"/>
        <v>28108938</v>
      </c>
      <c r="O12" s="31">
        <f t="shared" si="0"/>
        <v>12276977</v>
      </c>
      <c r="P12" s="31">
        <f t="shared" si="0"/>
        <v>9752527</v>
      </c>
      <c r="Q12" s="31">
        <f t="shared" si="0"/>
        <v>2510116</v>
      </c>
      <c r="R12" s="31">
        <f t="shared" si="0"/>
        <v>24539620</v>
      </c>
      <c r="S12" s="31">
        <f t="shared" si="0"/>
        <v>169567</v>
      </c>
      <c r="T12" s="31">
        <f t="shared" si="0"/>
        <v>8296407</v>
      </c>
      <c r="U12" s="31">
        <f t="shared" si="0"/>
        <v>-8459276</v>
      </c>
      <c r="V12" s="31">
        <f t="shared" si="0"/>
        <v>6698</v>
      </c>
      <c r="W12" s="31">
        <f t="shared" si="0"/>
        <v>400951915</v>
      </c>
      <c r="X12" s="31">
        <f t="shared" si="0"/>
        <v>557150280</v>
      </c>
      <c r="Y12" s="31">
        <f t="shared" si="0"/>
        <v>-156198365</v>
      </c>
      <c r="Z12" s="32">
        <f>+IF(X12&lt;&gt;0,+(Y12/X12)*100,0)</f>
        <v>-28.035230458827016</v>
      </c>
      <c r="AA12" s="33">
        <f>SUM(AA6:AA11)</f>
        <v>557150280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2527536378</v>
      </c>
      <c r="D19" s="18"/>
      <c r="E19" s="19">
        <v>2744159929</v>
      </c>
      <c r="F19" s="20">
        <v>2704173431</v>
      </c>
      <c r="G19" s="20">
        <v>2555149956</v>
      </c>
      <c r="H19" s="20">
        <v>-27613579</v>
      </c>
      <c r="I19" s="20">
        <v>11625791</v>
      </c>
      <c r="J19" s="20">
        <v>2539162168</v>
      </c>
      <c r="K19" s="20">
        <v>8643814</v>
      </c>
      <c r="L19" s="20">
        <v>-57541029</v>
      </c>
      <c r="M19" s="20">
        <v>5815232</v>
      </c>
      <c r="N19" s="20">
        <v>-43081983</v>
      </c>
      <c r="O19" s="20">
        <v>-5116899</v>
      </c>
      <c r="P19" s="20">
        <v>-8222076</v>
      </c>
      <c r="Q19" s="20">
        <v>-1811496</v>
      </c>
      <c r="R19" s="20">
        <v>-15150471</v>
      </c>
      <c r="S19" s="20">
        <v>-9776399</v>
      </c>
      <c r="T19" s="20">
        <v>4829</v>
      </c>
      <c r="U19" s="20">
        <v>259800</v>
      </c>
      <c r="V19" s="20">
        <v>-9511770</v>
      </c>
      <c r="W19" s="20">
        <v>2471417944</v>
      </c>
      <c r="X19" s="20">
        <v>2704173431</v>
      </c>
      <c r="Y19" s="20">
        <v>-232755487</v>
      </c>
      <c r="Z19" s="21">
        <v>-8.6072692058780902</v>
      </c>
      <c r="AA19" s="22">
        <v>2704173431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2527536378</v>
      </c>
      <c r="D24" s="29">
        <f>SUM(D15:D23)</f>
        <v>0</v>
      </c>
      <c r="E24" s="36">
        <f t="shared" si="1"/>
        <v>2744159929</v>
      </c>
      <c r="F24" s="37">
        <f t="shared" si="1"/>
        <v>2704173431</v>
      </c>
      <c r="G24" s="37">
        <f t="shared" si="1"/>
        <v>2555149956</v>
      </c>
      <c r="H24" s="37">
        <f t="shared" si="1"/>
        <v>-27613579</v>
      </c>
      <c r="I24" s="37">
        <f t="shared" si="1"/>
        <v>11625791</v>
      </c>
      <c r="J24" s="37">
        <f t="shared" si="1"/>
        <v>2539162168</v>
      </c>
      <c r="K24" s="37">
        <f t="shared" si="1"/>
        <v>8643814</v>
      </c>
      <c r="L24" s="37">
        <f t="shared" si="1"/>
        <v>-57541029</v>
      </c>
      <c r="M24" s="37">
        <f t="shared" si="1"/>
        <v>5815232</v>
      </c>
      <c r="N24" s="37">
        <f t="shared" si="1"/>
        <v>-43081983</v>
      </c>
      <c r="O24" s="37">
        <f t="shared" si="1"/>
        <v>-5116899</v>
      </c>
      <c r="P24" s="37">
        <f t="shared" si="1"/>
        <v>-8222076</v>
      </c>
      <c r="Q24" s="37">
        <f t="shared" si="1"/>
        <v>-1811496</v>
      </c>
      <c r="R24" s="37">
        <f t="shared" si="1"/>
        <v>-15150471</v>
      </c>
      <c r="S24" s="37">
        <f t="shared" si="1"/>
        <v>-9776399</v>
      </c>
      <c r="T24" s="37">
        <f t="shared" si="1"/>
        <v>4829</v>
      </c>
      <c r="U24" s="37">
        <f t="shared" si="1"/>
        <v>259800</v>
      </c>
      <c r="V24" s="37">
        <f t="shared" si="1"/>
        <v>-9511770</v>
      </c>
      <c r="W24" s="37">
        <f t="shared" si="1"/>
        <v>2471417944</v>
      </c>
      <c r="X24" s="37">
        <f t="shared" si="1"/>
        <v>2704173431</v>
      </c>
      <c r="Y24" s="37">
        <f t="shared" si="1"/>
        <v>-232755487</v>
      </c>
      <c r="Z24" s="38">
        <f>+IF(X24&lt;&gt;0,+(Y24/X24)*100,0)</f>
        <v>-8.6072692058780902</v>
      </c>
      <c r="AA24" s="39">
        <f>SUM(AA15:AA23)</f>
        <v>2704173431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2844697315</v>
      </c>
      <c r="D25" s="29">
        <f>+D12+D24</f>
        <v>0</v>
      </c>
      <c r="E25" s="30">
        <f t="shared" si="2"/>
        <v>3301310209</v>
      </c>
      <c r="F25" s="31">
        <f t="shared" si="2"/>
        <v>3261323711</v>
      </c>
      <c r="G25" s="31">
        <f t="shared" si="2"/>
        <v>2988334478</v>
      </c>
      <c r="H25" s="31">
        <f t="shared" si="2"/>
        <v>-121594604</v>
      </c>
      <c r="I25" s="31">
        <f t="shared" si="2"/>
        <v>20718953</v>
      </c>
      <c r="J25" s="31">
        <f t="shared" si="2"/>
        <v>2887458827</v>
      </c>
      <c r="K25" s="31">
        <f t="shared" si="2"/>
        <v>15965447</v>
      </c>
      <c r="L25" s="31">
        <f t="shared" si="2"/>
        <v>-48523204</v>
      </c>
      <c r="M25" s="31">
        <f t="shared" si="2"/>
        <v>17584712</v>
      </c>
      <c r="N25" s="31">
        <f t="shared" si="2"/>
        <v>-14973045</v>
      </c>
      <c r="O25" s="31">
        <f t="shared" si="2"/>
        <v>7160078</v>
      </c>
      <c r="P25" s="31">
        <f t="shared" si="2"/>
        <v>1530451</v>
      </c>
      <c r="Q25" s="31">
        <f t="shared" si="2"/>
        <v>698620</v>
      </c>
      <c r="R25" s="31">
        <f t="shared" si="2"/>
        <v>9389149</v>
      </c>
      <c r="S25" s="31">
        <f t="shared" si="2"/>
        <v>-9606832</v>
      </c>
      <c r="T25" s="31">
        <f t="shared" si="2"/>
        <v>8301236</v>
      </c>
      <c r="U25" s="31">
        <f t="shared" si="2"/>
        <v>-8199476</v>
      </c>
      <c r="V25" s="31">
        <f t="shared" si="2"/>
        <v>-9505072</v>
      </c>
      <c r="W25" s="31">
        <f t="shared" si="2"/>
        <v>2872369859</v>
      </c>
      <c r="X25" s="31">
        <f t="shared" si="2"/>
        <v>3261323711</v>
      </c>
      <c r="Y25" s="31">
        <f t="shared" si="2"/>
        <v>-388953852</v>
      </c>
      <c r="Z25" s="32">
        <f>+IF(X25&lt;&gt;0,+(Y25/X25)*100,0)</f>
        <v>-11.926257141789137</v>
      </c>
      <c r="AA25" s="33">
        <f>+AA12+AA24</f>
        <v>3261323711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-2702365</v>
      </c>
      <c r="Q30" s="20">
        <v>-1320990</v>
      </c>
      <c r="R30" s="20">
        <v>-4023355</v>
      </c>
      <c r="S30" s="20">
        <v>-24308881</v>
      </c>
      <c r="T30" s="20">
        <v>-2713321</v>
      </c>
      <c r="U30" s="20"/>
      <c r="V30" s="20">
        <v>-27022202</v>
      </c>
      <c r="W30" s="20">
        <v>-31045557</v>
      </c>
      <c r="X30" s="20"/>
      <c r="Y30" s="20">
        <v>-31045557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90125390</v>
      </c>
      <c r="P32" s="20"/>
      <c r="Q32" s="20">
        <v>-90125390</v>
      </c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90125390</v>
      </c>
      <c r="P34" s="31">
        <f t="shared" si="3"/>
        <v>-2702365</v>
      </c>
      <c r="Q34" s="31">
        <f t="shared" si="3"/>
        <v>-91446380</v>
      </c>
      <c r="R34" s="31">
        <f t="shared" si="3"/>
        <v>-4023355</v>
      </c>
      <c r="S34" s="31">
        <f t="shared" si="3"/>
        <v>-24308881</v>
      </c>
      <c r="T34" s="31">
        <f t="shared" si="3"/>
        <v>-2713321</v>
      </c>
      <c r="U34" s="31">
        <f t="shared" si="3"/>
        <v>0</v>
      </c>
      <c r="V34" s="31">
        <f t="shared" si="3"/>
        <v>-27022202</v>
      </c>
      <c r="W34" s="31">
        <f t="shared" si="3"/>
        <v>-31045557</v>
      </c>
      <c r="X34" s="31">
        <f t="shared" si="3"/>
        <v>0</v>
      </c>
      <c r="Y34" s="31">
        <f t="shared" si="3"/>
        <v>-31045557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425124845</v>
      </c>
      <c r="D37" s="18"/>
      <c r="E37" s="19">
        <v>560275549</v>
      </c>
      <c r="F37" s="20">
        <v>560275549</v>
      </c>
      <c r="G37" s="20">
        <v>458010931</v>
      </c>
      <c r="H37" s="20">
        <v>-34145072</v>
      </c>
      <c r="I37" s="20">
        <v>-2481050</v>
      </c>
      <c r="J37" s="20">
        <v>421384809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>
        <v>24375485</v>
      </c>
      <c r="P37" s="20"/>
      <c r="Q37" s="20"/>
      <c r="R37" s="20">
        <v>24375485</v>
      </c>
      <c r="S37" s="20"/>
      <c r="T37" s="20"/>
      <c r="U37" s="20"/>
      <c r="V37" s="20"/>
      <c r="W37" s="20">
        <v>401988886</v>
      </c>
      <c r="X37" s="20">
        <v>560275549</v>
      </c>
      <c r="Y37" s="20">
        <v>-158286663</v>
      </c>
      <c r="Z37" s="21">
        <v>-28.251574298131647</v>
      </c>
      <c r="AA37" s="22">
        <v>560275549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425124845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458010931</v>
      </c>
      <c r="H39" s="37">
        <f t="shared" si="4"/>
        <v>-34145072</v>
      </c>
      <c r="I39" s="37">
        <f t="shared" si="4"/>
        <v>-2481050</v>
      </c>
      <c r="J39" s="37">
        <f t="shared" si="4"/>
        <v>421384809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24375485</v>
      </c>
      <c r="P39" s="37">
        <f t="shared" si="4"/>
        <v>0</v>
      </c>
      <c r="Q39" s="37">
        <f t="shared" si="4"/>
        <v>0</v>
      </c>
      <c r="R39" s="37">
        <f t="shared" si="4"/>
        <v>24375485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401988886</v>
      </c>
      <c r="X39" s="37">
        <f t="shared" si="4"/>
        <v>560275549</v>
      </c>
      <c r="Y39" s="37">
        <f t="shared" si="4"/>
        <v>-158286663</v>
      </c>
      <c r="Z39" s="38">
        <f>+IF(X39&lt;&gt;0,+(Y39/X39)*100,0)</f>
        <v>-28.251574298131647</v>
      </c>
      <c r="AA39" s="39">
        <f>SUM(AA37:AA38)</f>
        <v>560275549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425124845</v>
      </c>
      <c r="D40" s="29">
        <f>+D34+D39</f>
        <v>0</v>
      </c>
      <c r="E40" s="30">
        <f t="shared" si="5"/>
        <v>560275549</v>
      </c>
      <c r="F40" s="31">
        <f t="shared" si="5"/>
        <v>560275549</v>
      </c>
      <c r="G40" s="31">
        <f t="shared" si="5"/>
        <v>458010931</v>
      </c>
      <c r="H40" s="31">
        <f t="shared" si="5"/>
        <v>-34145072</v>
      </c>
      <c r="I40" s="31">
        <f t="shared" si="5"/>
        <v>-2481050</v>
      </c>
      <c r="J40" s="31">
        <f t="shared" si="5"/>
        <v>421384809</v>
      </c>
      <c r="K40" s="31">
        <f t="shared" si="5"/>
        <v>-1328166</v>
      </c>
      <c r="L40" s="31">
        <f t="shared" si="5"/>
        <v>-24372834</v>
      </c>
      <c r="M40" s="31">
        <f t="shared" si="5"/>
        <v>-18070408</v>
      </c>
      <c r="N40" s="31">
        <f t="shared" si="5"/>
        <v>-43771408</v>
      </c>
      <c r="O40" s="31">
        <f t="shared" si="5"/>
        <v>114500875</v>
      </c>
      <c r="P40" s="31">
        <f t="shared" si="5"/>
        <v>-2702365</v>
      </c>
      <c r="Q40" s="31">
        <f t="shared" si="5"/>
        <v>-91446380</v>
      </c>
      <c r="R40" s="31">
        <f t="shared" si="5"/>
        <v>20352130</v>
      </c>
      <c r="S40" s="31">
        <f t="shared" si="5"/>
        <v>-24308881</v>
      </c>
      <c r="T40" s="31">
        <f t="shared" si="5"/>
        <v>-2713321</v>
      </c>
      <c r="U40" s="31">
        <f t="shared" si="5"/>
        <v>0</v>
      </c>
      <c r="V40" s="31">
        <f t="shared" si="5"/>
        <v>-27022202</v>
      </c>
      <c r="W40" s="31">
        <f t="shared" si="5"/>
        <v>370943329</v>
      </c>
      <c r="X40" s="31">
        <f t="shared" si="5"/>
        <v>560275549</v>
      </c>
      <c r="Y40" s="31">
        <f t="shared" si="5"/>
        <v>-189332220</v>
      </c>
      <c r="Z40" s="32">
        <f>+IF(X40&lt;&gt;0,+(Y40/X40)*100,0)</f>
        <v>-33.792697242977496</v>
      </c>
      <c r="AA40" s="33">
        <f>+AA34+AA39</f>
        <v>560275549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2419572470</v>
      </c>
      <c r="D42" s="43">
        <f>+D25-D40</f>
        <v>0</v>
      </c>
      <c r="E42" s="44">
        <f t="shared" si="6"/>
        <v>2741034660</v>
      </c>
      <c r="F42" s="45">
        <f t="shared" si="6"/>
        <v>2701048162</v>
      </c>
      <c r="G42" s="45">
        <f t="shared" si="6"/>
        <v>2530323547</v>
      </c>
      <c r="H42" s="45">
        <f t="shared" si="6"/>
        <v>-87449532</v>
      </c>
      <c r="I42" s="45">
        <f t="shared" si="6"/>
        <v>23200003</v>
      </c>
      <c r="J42" s="45">
        <f t="shared" si="6"/>
        <v>2466074018</v>
      </c>
      <c r="K42" s="45">
        <f t="shared" si="6"/>
        <v>17293613</v>
      </c>
      <c r="L42" s="45">
        <f t="shared" si="6"/>
        <v>-24150370</v>
      </c>
      <c r="M42" s="45">
        <f t="shared" si="6"/>
        <v>35655120</v>
      </c>
      <c r="N42" s="45">
        <f t="shared" si="6"/>
        <v>28798363</v>
      </c>
      <c r="O42" s="45">
        <f t="shared" si="6"/>
        <v>-107340797</v>
      </c>
      <c r="P42" s="45">
        <f t="shared" si="6"/>
        <v>4232816</v>
      </c>
      <c r="Q42" s="45">
        <f t="shared" si="6"/>
        <v>92145000</v>
      </c>
      <c r="R42" s="45">
        <f t="shared" si="6"/>
        <v>-10962981</v>
      </c>
      <c r="S42" s="45">
        <f t="shared" si="6"/>
        <v>14702049</v>
      </c>
      <c r="T42" s="45">
        <f t="shared" si="6"/>
        <v>11014557</v>
      </c>
      <c r="U42" s="45">
        <f t="shared" si="6"/>
        <v>-8199476</v>
      </c>
      <c r="V42" s="45">
        <f t="shared" si="6"/>
        <v>17517130</v>
      </c>
      <c r="W42" s="45">
        <f t="shared" si="6"/>
        <v>2501426530</v>
      </c>
      <c r="X42" s="45">
        <f t="shared" si="6"/>
        <v>2701048162</v>
      </c>
      <c r="Y42" s="45">
        <f t="shared" si="6"/>
        <v>-199621632</v>
      </c>
      <c r="Z42" s="46">
        <f>+IF(X42&lt;&gt;0,+(Y42/X42)*100,0)</f>
        <v>-7.3905247158639886</v>
      </c>
      <c r="AA42" s="47">
        <f>+AA25-AA40</f>
        <v>2701048162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299825783</v>
      </c>
      <c r="D45" s="18"/>
      <c r="E45" s="19">
        <v>233708217</v>
      </c>
      <c r="F45" s="20">
        <v>233708217</v>
      </c>
      <c r="G45" s="20">
        <v>355073601</v>
      </c>
      <c r="H45" s="20">
        <v>-77090638</v>
      </c>
      <c r="I45" s="20">
        <v>13509330</v>
      </c>
      <c r="J45" s="20">
        <v>291492293</v>
      </c>
      <c r="K45" s="20">
        <v>15666033</v>
      </c>
      <c r="L45" s="20">
        <v>-40316948</v>
      </c>
      <c r="M45" s="20">
        <v>41330297</v>
      </c>
      <c r="N45" s="20">
        <v>16679382</v>
      </c>
      <c r="O45" s="20">
        <v>-27918889</v>
      </c>
      <c r="P45" s="20">
        <v>-925331</v>
      </c>
      <c r="Q45" s="20">
        <v>134124763</v>
      </c>
      <c r="R45" s="20">
        <v>105280543</v>
      </c>
      <c r="S45" s="20">
        <v>-24685896</v>
      </c>
      <c r="T45" s="20">
        <v>15974414</v>
      </c>
      <c r="U45" s="20"/>
      <c r="V45" s="20">
        <v>-8711482</v>
      </c>
      <c r="W45" s="20">
        <v>404740736</v>
      </c>
      <c r="X45" s="20">
        <v>233708217</v>
      </c>
      <c r="Y45" s="20">
        <v>171032519</v>
      </c>
      <c r="Z45" s="48">
        <v>73.18207343989107</v>
      </c>
      <c r="AA45" s="22">
        <v>233708217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299825783</v>
      </c>
      <c r="D48" s="51">
        <f>SUM(D45:D47)</f>
        <v>0</v>
      </c>
      <c r="E48" s="52">
        <f t="shared" si="7"/>
        <v>233708217</v>
      </c>
      <c r="F48" s="53">
        <f t="shared" si="7"/>
        <v>233708217</v>
      </c>
      <c r="G48" s="53">
        <f t="shared" si="7"/>
        <v>355073601</v>
      </c>
      <c r="H48" s="53">
        <f t="shared" si="7"/>
        <v>-77090638</v>
      </c>
      <c r="I48" s="53">
        <f t="shared" si="7"/>
        <v>13509330</v>
      </c>
      <c r="J48" s="53">
        <f t="shared" si="7"/>
        <v>291492293</v>
      </c>
      <c r="K48" s="53">
        <f t="shared" si="7"/>
        <v>15666033</v>
      </c>
      <c r="L48" s="53">
        <f t="shared" si="7"/>
        <v>-40316948</v>
      </c>
      <c r="M48" s="53">
        <f t="shared" si="7"/>
        <v>41330297</v>
      </c>
      <c r="N48" s="53">
        <f t="shared" si="7"/>
        <v>16679382</v>
      </c>
      <c r="O48" s="53">
        <f t="shared" si="7"/>
        <v>-27918889</v>
      </c>
      <c r="P48" s="53">
        <f t="shared" si="7"/>
        <v>-925331</v>
      </c>
      <c r="Q48" s="53">
        <f t="shared" si="7"/>
        <v>134124763</v>
      </c>
      <c r="R48" s="53">
        <f t="shared" si="7"/>
        <v>105280543</v>
      </c>
      <c r="S48" s="53">
        <f t="shared" si="7"/>
        <v>-24685896</v>
      </c>
      <c r="T48" s="53">
        <f t="shared" si="7"/>
        <v>15974414</v>
      </c>
      <c r="U48" s="53">
        <f t="shared" si="7"/>
        <v>0</v>
      </c>
      <c r="V48" s="53">
        <f t="shared" si="7"/>
        <v>-8711482</v>
      </c>
      <c r="W48" s="53">
        <f t="shared" si="7"/>
        <v>404740736</v>
      </c>
      <c r="X48" s="53">
        <f t="shared" si="7"/>
        <v>233708217</v>
      </c>
      <c r="Y48" s="53">
        <f t="shared" si="7"/>
        <v>171032519</v>
      </c>
      <c r="Z48" s="54">
        <f>+IF(X48&lt;&gt;0,+(Y48/X48)*100,0)</f>
        <v>73.18207343989107</v>
      </c>
      <c r="AA48" s="55">
        <f>SUM(AA45:AA47)</f>
        <v>233708217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163149558</v>
      </c>
      <c r="D6" s="18"/>
      <c r="E6" s="19">
        <v>40742914</v>
      </c>
      <c r="F6" s="20">
        <v>79039484</v>
      </c>
      <c r="G6" s="20">
        <v>150913937</v>
      </c>
      <c r="H6" s="20"/>
      <c r="I6" s="20"/>
      <c r="J6" s="20">
        <v>150913937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150913937</v>
      </c>
      <c r="X6" s="20">
        <v>79039484</v>
      </c>
      <c r="Y6" s="20">
        <v>71874453</v>
      </c>
      <c r="Z6" s="21">
        <v>90.934871234736306</v>
      </c>
      <c r="AA6" s="22">
        <v>79039484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11588889</v>
      </c>
      <c r="D8" s="18"/>
      <c r="E8" s="19">
        <v>11295834</v>
      </c>
      <c r="F8" s="20">
        <v>11295834</v>
      </c>
      <c r="G8" s="20">
        <v>12036114</v>
      </c>
      <c r="H8" s="20">
        <v>-2607562</v>
      </c>
      <c r="I8" s="20">
        <v>-1562186</v>
      </c>
      <c r="J8" s="20">
        <v>7866366</v>
      </c>
      <c r="K8" s="20">
        <v>13548</v>
      </c>
      <c r="L8" s="20">
        <v>1606542</v>
      </c>
      <c r="M8" s="20">
        <v>1764355</v>
      </c>
      <c r="N8" s="20">
        <v>3384445</v>
      </c>
      <c r="O8" s="20">
        <v>-973988</v>
      </c>
      <c r="P8" s="20">
        <v>-43134</v>
      </c>
      <c r="Q8" s="20">
        <v>420217</v>
      </c>
      <c r="R8" s="20">
        <v>-596905</v>
      </c>
      <c r="S8" s="20">
        <v>623480</v>
      </c>
      <c r="T8" s="20">
        <v>-3058529</v>
      </c>
      <c r="U8" s="20">
        <v>2821620</v>
      </c>
      <c r="V8" s="20">
        <v>386571</v>
      </c>
      <c r="W8" s="20">
        <v>11040477</v>
      </c>
      <c r="X8" s="20">
        <v>11295834</v>
      </c>
      <c r="Y8" s="20">
        <v>-255357</v>
      </c>
      <c r="Z8" s="21">
        <v>-2.2606298924010391</v>
      </c>
      <c r="AA8" s="22">
        <v>11295834</v>
      </c>
    </row>
    <row r="9" spans="1:27" x14ac:dyDescent="0.25">
      <c r="A9" s="23" t="s">
        <v>37</v>
      </c>
      <c r="B9" s="17" t="s">
        <v>32</v>
      </c>
      <c r="C9" s="18">
        <v>110880473</v>
      </c>
      <c r="D9" s="18"/>
      <c r="E9" s="19">
        <v>389754008</v>
      </c>
      <c r="F9" s="20">
        <v>389754008</v>
      </c>
      <c r="G9" s="20">
        <v>35377694</v>
      </c>
      <c r="H9" s="20">
        <v>-20377550</v>
      </c>
      <c r="I9" s="20">
        <v>47909720</v>
      </c>
      <c r="J9" s="20">
        <v>62909864</v>
      </c>
      <c r="K9" s="20">
        <v>8721076</v>
      </c>
      <c r="L9" s="20">
        <v>129016077</v>
      </c>
      <c r="M9" s="20">
        <v>-81615155</v>
      </c>
      <c r="N9" s="20">
        <v>56121998</v>
      </c>
      <c r="O9" s="20">
        <v>127698350</v>
      </c>
      <c r="P9" s="20">
        <v>-16423910</v>
      </c>
      <c r="Q9" s="20">
        <v>-95212810</v>
      </c>
      <c r="R9" s="20">
        <v>16061630</v>
      </c>
      <c r="S9" s="20">
        <v>-6690167</v>
      </c>
      <c r="T9" s="20">
        <v>46012252</v>
      </c>
      <c r="U9" s="20">
        <v>10684261</v>
      </c>
      <c r="V9" s="20">
        <v>50006346</v>
      </c>
      <c r="W9" s="20">
        <v>185099838</v>
      </c>
      <c r="X9" s="20">
        <v>389754008</v>
      </c>
      <c r="Y9" s="20">
        <v>-204654170</v>
      </c>
      <c r="Z9" s="21">
        <v>-52.508547904400245</v>
      </c>
      <c r="AA9" s="22">
        <v>389754008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285618920</v>
      </c>
      <c r="D12" s="29">
        <f>SUM(D6:D11)</f>
        <v>0</v>
      </c>
      <c r="E12" s="30">
        <f t="shared" si="0"/>
        <v>441792756</v>
      </c>
      <c r="F12" s="31">
        <f t="shared" si="0"/>
        <v>480089326</v>
      </c>
      <c r="G12" s="31">
        <f t="shared" si="0"/>
        <v>198327745</v>
      </c>
      <c r="H12" s="31">
        <f t="shared" si="0"/>
        <v>-22985112</v>
      </c>
      <c r="I12" s="31">
        <f t="shared" si="0"/>
        <v>46347534</v>
      </c>
      <c r="J12" s="31">
        <f t="shared" si="0"/>
        <v>221690167</v>
      </c>
      <c r="K12" s="31">
        <f t="shared" si="0"/>
        <v>8734624</v>
      </c>
      <c r="L12" s="31">
        <f t="shared" si="0"/>
        <v>130622619</v>
      </c>
      <c r="M12" s="31">
        <f t="shared" si="0"/>
        <v>-79850800</v>
      </c>
      <c r="N12" s="31">
        <f t="shared" si="0"/>
        <v>59506443</v>
      </c>
      <c r="O12" s="31">
        <f t="shared" si="0"/>
        <v>126724362</v>
      </c>
      <c r="P12" s="31">
        <f t="shared" si="0"/>
        <v>-16467044</v>
      </c>
      <c r="Q12" s="31">
        <f t="shared" si="0"/>
        <v>-94792593</v>
      </c>
      <c r="R12" s="31">
        <f t="shared" si="0"/>
        <v>15464725</v>
      </c>
      <c r="S12" s="31">
        <f t="shared" si="0"/>
        <v>-6066687</v>
      </c>
      <c r="T12" s="31">
        <f t="shared" si="0"/>
        <v>42953723</v>
      </c>
      <c r="U12" s="31">
        <f t="shared" si="0"/>
        <v>13505881</v>
      </c>
      <c r="V12" s="31">
        <f t="shared" si="0"/>
        <v>50392917</v>
      </c>
      <c r="W12" s="31">
        <f t="shared" si="0"/>
        <v>347054252</v>
      </c>
      <c r="X12" s="31">
        <f t="shared" si="0"/>
        <v>480089326</v>
      </c>
      <c r="Y12" s="31">
        <f t="shared" si="0"/>
        <v>-133035074</v>
      </c>
      <c r="Z12" s="32">
        <f>+IF(X12&lt;&gt;0,+(Y12/X12)*100,0)</f>
        <v>-27.710483611126985</v>
      </c>
      <c r="AA12" s="33">
        <f>SUM(AA6:AA11)</f>
        <v>480089326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>
        <v>-1297619</v>
      </c>
      <c r="V16" s="24">
        <v>-1297619</v>
      </c>
      <c r="W16" s="24">
        <v>6775143</v>
      </c>
      <c r="X16" s="20">
        <v>7183752</v>
      </c>
      <c r="Y16" s="24">
        <v>-408609</v>
      </c>
      <c r="Z16" s="25">
        <v>-5.6879608316099999</v>
      </c>
      <c r="AA16" s="26">
        <v>7183752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2185175597</v>
      </c>
      <c r="D19" s="18"/>
      <c r="E19" s="19">
        <v>2410449455</v>
      </c>
      <c r="F19" s="20">
        <v>2379005474</v>
      </c>
      <c r="G19" s="20">
        <v>2180407200</v>
      </c>
      <c r="H19" s="20">
        <v>-11102368</v>
      </c>
      <c r="I19" s="20">
        <v>-7048757</v>
      </c>
      <c r="J19" s="20">
        <v>2162256075</v>
      </c>
      <c r="K19" s="20">
        <v>-5341203</v>
      </c>
      <c r="L19" s="20">
        <v>-7106538</v>
      </c>
      <c r="M19" s="20">
        <v>3749671</v>
      </c>
      <c r="N19" s="20">
        <v>-8698070</v>
      </c>
      <c r="O19" s="20">
        <v>-5418339</v>
      </c>
      <c r="P19" s="20">
        <v>9201977</v>
      </c>
      <c r="Q19" s="20">
        <v>-46765</v>
      </c>
      <c r="R19" s="20">
        <v>3736873</v>
      </c>
      <c r="S19" s="20">
        <v>9294256</v>
      </c>
      <c r="T19" s="20">
        <v>18002355</v>
      </c>
      <c r="U19" s="20">
        <v>49832295</v>
      </c>
      <c r="V19" s="20">
        <v>77128906</v>
      </c>
      <c r="W19" s="20">
        <v>2234423784</v>
      </c>
      <c r="X19" s="20">
        <v>2379005474</v>
      </c>
      <c r="Y19" s="20">
        <v>-144581690</v>
      </c>
      <c r="Z19" s="21">
        <v>-6.0774004759604008</v>
      </c>
      <c r="AA19" s="22">
        <v>2379005474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7871058</v>
      </c>
      <c r="D22" s="18"/>
      <c r="E22" s="19">
        <v>9016963</v>
      </c>
      <c r="F22" s="20">
        <v>9016963</v>
      </c>
      <c r="G22" s="20">
        <v>7716705</v>
      </c>
      <c r="H22" s="20">
        <v>-181400</v>
      </c>
      <c r="I22" s="20">
        <v>-167877</v>
      </c>
      <c r="J22" s="20">
        <v>7367428</v>
      </c>
      <c r="K22" s="20">
        <v>139693</v>
      </c>
      <c r="L22" s="20">
        <v>-167877</v>
      </c>
      <c r="M22" s="20">
        <v>-77061</v>
      </c>
      <c r="N22" s="20">
        <v>-105245</v>
      </c>
      <c r="O22" s="20">
        <v>-191009</v>
      </c>
      <c r="P22" s="20">
        <v>-10698</v>
      </c>
      <c r="Q22" s="20">
        <v>-89288</v>
      </c>
      <c r="R22" s="20">
        <v>-290995</v>
      </c>
      <c r="S22" s="20">
        <v>-89287</v>
      </c>
      <c r="T22" s="20">
        <v>-89288</v>
      </c>
      <c r="U22" s="20">
        <v>-356660</v>
      </c>
      <c r="V22" s="20">
        <v>-535235</v>
      </c>
      <c r="W22" s="20">
        <v>6435953</v>
      </c>
      <c r="X22" s="20">
        <v>9016963</v>
      </c>
      <c r="Y22" s="20">
        <v>-2581010</v>
      </c>
      <c r="Z22" s="21">
        <v>-28.623939124514543</v>
      </c>
      <c r="AA22" s="22">
        <v>9016963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2200999880</v>
      </c>
      <c r="D24" s="29">
        <f>SUM(D15:D23)</f>
        <v>0</v>
      </c>
      <c r="E24" s="36">
        <f t="shared" si="1"/>
        <v>2426650170</v>
      </c>
      <c r="F24" s="37">
        <f t="shared" si="1"/>
        <v>2395206189</v>
      </c>
      <c r="G24" s="37">
        <f t="shared" si="1"/>
        <v>2194517417</v>
      </c>
      <c r="H24" s="37">
        <f t="shared" si="1"/>
        <v>-9724055</v>
      </c>
      <c r="I24" s="37">
        <f t="shared" si="1"/>
        <v>-7097097</v>
      </c>
      <c r="J24" s="37">
        <f t="shared" si="1"/>
        <v>2177696265</v>
      </c>
      <c r="K24" s="37">
        <f t="shared" si="1"/>
        <v>-5201510</v>
      </c>
      <c r="L24" s="37">
        <f t="shared" si="1"/>
        <v>-7274415</v>
      </c>
      <c r="M24" s="37">
        <f t="shared" si="1"/>
        <v>3672610</v>
      </c>
      <c r="N24" s="37">
        <f t="shared" si="1"/>
        <v>-8803315</v>
      </c>
      <c r="O24" s="37">
        <f t="shared" si="1"/>
        <v>-5609348</v>
      </c>
      <c r="P24" s="37">
        <f t="shared" si="1"/>
        <v>9191279</v>
      </c>
      <c r="Q24" s="37">
        <f t="shared" si="1"/>
        <v>-136053</v>
      </c>
      <c r="R24" s="37">
        <f t="shared" si="1"/>
        <v>3445878</v>
      </c>
      <c r="S24" s="37">
        <f t="shared" si="1"/>
        <v>9204969</v>
      </c>
      <c r="T24" s="37">
        <f t="shared" si="1"/>
        <v>17913067</v>
      </c>
      <c r="U24" s="37">
        <f t="shared" si="1"/>
        <v>48178016</v>
      </c>
      <c r="V24" s="37">
        <f t="shared" si="1"/>
        <v>75296052</v>
      </c>
      <c r="W24" s="37">
        <f t="shared" si="1"/>
        <v>2247634880</v>
      </c>
      <c r="X24" s="37">
        <f t="shared" si="1"/>
        <v>2395206189</v>
      </c>
      <c r="Y24" s="37">
        <f t="shared" si="1"/>
        <v>-147571309</v>
      </c>
      <c r="Z24" s="38">
        <f>+IF(X24&lt;&gt;0,+(Y24/X24)*100,0)</f>
        <v>-6.1611108754529029</v>
      </c>
      <c r="AA24" s="39">
        <f>SUM(AA15:AA23)</f>
        <v>2395206189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2486618800</v>
      </c>
      <c r="D25" s="29">
        <f>+D12+D24</f>
        <v>0</v>
      </c>
      <c r="E25" s="30">
        <f t="shared" si="2"/>
        <v>2868442926</v>
      </c>
      <c r="F25" s="31">
        <f t="shared" si="2"/>
        <v>2875295515</v>
      </c>
      <c r="G25" s="31">
        <f t="shared" si="2"/>
        <v>2392845162</v>
      </c>
      <c r="H25" s="31">
        <f t="shared" si="2"/>
        <v>-32709167</v>
      </c>
      <c r="I25" s="31">
        <f t="shared" si="2"/>
        <v>39250437</v>
      </c>
      <c r="J25" s="31">
        <f t="shared" si="2"/>
        <v>2399386432</v>
      </c>
      <c r="K25" s="31">
        <f t="shared" si="2"/>
        <v>3533114</v>
      </c>
      <c r="L25" s="31">
        <f t="shared" si="2"/>
        <v>123348204</v>
      </c>
      <c r="M25" s="31">
        <f t="shared" si="2"/>
        <v>-76178190</v>
      </c>
      <c r="N25" s="31">
        <f t="shared" si="2"/>
        <v>50703128</v>
      </c>
      <c r="O25" s="31">
        <f t="shared" si="2"/>
        <v>121115014</v>
      </c>
      <c r="P25" s="31">
        <f t="shared" si="2"/>
        <v>-7275765</v>
      </c>
      <c r="Q25" s="31">
        <f t="shared" si="2"/>
        <v>-94928646</v>
      </c>
      <c r="R25" s="31">
        <f t="shared" si="2"/>
        <v>18910603</v>
      </c>
      <c r="S25" s="31">
        <f t="shared" si="2"/>
        <v>3138282</v>
      </c>
      <c r="T25" s="31">
        <f t="shared" si="2"/>
        <v>60866790</v>
      </c>
      <c r="U25" s="31">
        <f t="shared" si="2"/>
        <v>61683897</v>
      </c>
      <c r="V25" s="31">
        <f t="shared" si="2"/>
        <v>125688969</v>
      </c>
      <c r="W25" s="31">
        <f t="shared" si="2"/>
        <v>2594689132</v>
      </c>
      <c r="X25" s="31">
        <f t="shared" si="2"/>
        <v>2875295515</v>
      </c>
      <c r="Y25" s="31">
        <f t="shared" si="2"/>
        <v>-280606383</v>
      </c>
      <c r="Z25" s="32">
        <f>+IF(X25&lt;&gt;0,+(Y25/X25)*100,0)</f>
        <v>-9.7592188884974487</v>
      </c>
      <c r="AA25" s="33">
        <f>+AA12+AA24</f>
        <v>2875295515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>
        <v>291132</v>
      </c>
      <c r="R30" s="20">
        <v>291132</v>
      </c>
      <c r="S30" s="20"/>
      <c r="T30" s="20"/>
      <c r="U30" s="20"/>
      <c r="V30" s="20"/>
      <c r="W30" s="20">
        <v>52505719</v>
      </c>
      <c r="X30" s="20">
        <v>53469004</v>
      </c>
      <c r="Y30" s="20">
        <v>-963285</v>
      </c>
      <c r="Z30" s="21">
        <v>-1.8015764797114979</v>
      </c>
      <c r="AA30" s="22">
        <v>53469004</v>
      </c>
    </row>
    <row r="31" spans="1:27" x14ac:dyDescent="0.25">
      <c r="A31" s="23" t="s">
        <v>57</v>
      </c>
      <c r="B31" s="17" t="s">
        <v>32</v>
      </c>
      <c r="C31" s="18">
        <v>-13950358</v>
      </c>
      <c r="D31" s="18"/>
      <c r="E31" s="19">
        <v>-13226566</v>
      </c>
      <c r="F31" s="20">
        <v>-13226566</v>
      </c>
      <c r="G31" s="20">
        <v>-13978713</v>
      </c>
      <c r="H31" s="20">
        <v>28355</v>
      </c>
      <c r="I31" s="20"/>
      <c r="J31" s="20">
        <v>-13950358</v>
      </c>
      <c r="K31" s="20"/>
      <c r="L31" s="20"/>
      <c r="M31" s="20"/>
      <c r="N31" s="20"/>
      <c r="O31" s="20"/>
      <c r="P31" s="20">
        <v>-300000</v>
      </c>
      <c r="Q31" s="20"/>
      <c r="R31" s="20">
        <v>-300000</v>
      </c>
      <c r="S31" s="20"/>
      <c r="T31" s="20"/>
      <c r="U31" s="20"/>
      <c r="V31" s="20"/>
      <c r="W31" s="20">
        <v>-14250358</v>
      </c>
      <c r="X31" s="20">
        <v>-13226566</v>
      </c>
      <c r="Y31" s="20">
        <v>-1023792</v>
      </c>
      <c r="Z31" s="21">
        <v>7.7404218147023194</v>
      </c>
      <c r="AA31" s="22">
        <v>-13226566</v>
      </c>
    </row>
    <row r="32" spans="1:27" x14ac:dyDescent="0.25">
      <c r="A32" s="23" t="s">
        <v>58</v>
      </c>
      <c r="B32" s="17" t="s">
        <v>32</v>
      </c>
      <c r="C32" s="18">
        <v>858853297</v>
      </c>
      <c r="D32" s="18"/>
      <c r="E32" s="19">
        <v>1026173220</v>
      </c>
      <c r="F32" s="20">
        <v>312159722</v>
      </c>
      <c r="G32" s="20">
        <v>229572396</v>
      </c>
      <c r="H32" s="20">
        <v>81348827</v>
      </c>
      <c r="I32" s="20">
        <v>195579033</v>
      </c>
      <c r="J32" s="20">
        <v>506500256</v>
      </c>
      <c r="K32" s="20">
        <v>57226880</v>
      </c>
      <c r="L32" s="20">
        <v>138182425</v>
      </c>
      <c r="M32" s="20">
        <v>113346955</v>
      </c>
      <c r="N32" s="20">
        <v>308756260</v>
      </c>
      <c r="O32" s="20">
        <v>173525328</v>
      </c>
      <c r="P32" s="20">
        <v>46437834</v>
      </c>
      <c r="Q32" s="20">
        <v>168340758</v>
      </c>
      <c r="R32" s="20">
        <v>388303920</v>
      </c>
      <c r="S32" s="20">
        <v>73429461</v>
      </c>
      <c r="T32" s="20">
        <v>147017860</v>
      </c>
      <c r="U32" s="20">
        <v>181404773</v>
      </c>
      <c r="V32" s="20">
        <v>401852094</v>
      </c>
      <c r="W32" s="20">
        <v>1605412530</v>
      </c>
      <c r="X32" s="20">
        <v>312159722</v>
      </c>
      <c r="Y32" s="20">
        <v>1293252808</v>
      </c>
      <c r="Z32" s="21">
        <v>414.29201682848759</v>
      </c>
      <c r="AA32" s="22">
        <v>312159722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897674357</v>
      </c>
      <c r="D34" s="29">
        <f>SUM(D29:D33)</f>
        <v>0</v>
      </c>
      <c r="E34" s="30">
        <f t="shared" si="3"/>
        <v>1066415658</v>
      </c>
      <c r="F34" s="31">
        <f t="shared" si="3"/>
        <v>352402160</v>
      </c>
      <c r="G34" s="31">
        <f t="shared" si="3"/>
        <v>267480878</v>
      </c>
      <c r="H34" s="31">
        <f t="shared" si="3"/>
        <v>82261404</v>
      </c>
      <c r="I34" s="31">
        <f t="shared" si="3"/>
        <v>195579033</v>
      </c>
      <c r="J34" s="31">
        <f t="shared" si="3"/>
        <v>545321315</v>
      </c>
      <c r="K34" s="31">
        <f t="shared" si="3"/>
        <v>57226880</v>
      </c>
      <c r="L34" s="31">
        <f t="shared" si="3"/>
        <v>138182425</v>
      </c>
      <c r="M34" s="31">
        <f t="shared" si="3"/>
        <v>112790125</v>
      </c>
      <c r="N34" s="31">
        <f t="shared" si="3"/>
        <v>308199430</v>
      </c>
      <c r="O34" s="31">
        <f t="shared" si="3"/>
        <v>173525328</v>
      </c>
      <c r="P34" s="31">
        <f t="shared" si="3"/>
        <v>46137834</v>
      </c>
      <c r="Q34" s="31">
        <f t="shared" si="3"/>
        <v>168631890</v>
      </c>
      <c r="R34" s="31">
        <f t="shared" si="3"/>
        <v>388295052</v>
      </c>
      <c r="S34" s="31">
        <f t="shared" si="3"/>
        <v>73429461</v>
      </c>
      <c r="T34" s="31">
        <f t="shared" si="3"/>
        <v>147017860</v>
      </c>
      <c r="U34" s="31">
        <f t="shared" si="3"/>
        <v>181404773</v>
      </c>
      <c r="V34" s="31">
        <f t="shared" si="3"/>
        <v>401852094</v>
      </c>
      <c r="W34" s="31">
        <f t="shared" si="3"/>
        <v>1643667891</v>
      </c>
      <c r="X34" s="31">
        <f t="shared" si="3"/>
        <v>352402160</v>
      </c>
      <c r="Y34" s="31">
        <f t="shared" si="3"/>
        <v>1291265731</v>
      </c>
      <c r="Z34" s="32">
        <f>+IF(X34&lt;&gt;0,+(Y34/X34)*100,0)</f>
        <v>366.41822257843143</v>
      </c>
      <c r="AA34" s="33">
        <f>SUM(AA29:AA33)</f>
        <v>352402160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>
        <v>3958959</v>
      </c>
      <c r="Q37" s="20">
        <v>1789711</v>
      </c>
      <c r="R37" s="20">
        <v>5748670</v>
      </c>
      <c r="S37" s="20">
        <v>1958205</v>
      </c>
      <c r="T37" s="20">
        <v>-30515898</v>
      </c>
      <c r="U37" s="20">
        <v>-3686109</v>
      </c>
      <c r="V37" s="20">
        <v>-32243802</v>
      </c>
      <c r="W37" s="20">
        <v>290012942</v>
      </c>
      <c r="X37" s="20">
        <v>288429377</v>
      </c>
      <c r="Y37" s="20">
        <v>1583565</v>
      </c>
      <c r="Z37" s="21">
        <v>0.54903041308444811</v>
      </c>
      <c r="AA37" s="22">
        <v>288429377</v>
      </c>
    </row>
    <row r="38" spans="1:27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>
        <v>-1612202</v>
      </c>
      <c r="P38" s="20">
        <v>-2234663</v>
      </c>
      <c r="Q38" s="20">
        <v>-584717</v>
      </c>
      <c r="R38" s="20">
        <v>-4431582</v>
      </c>
      <c r="S38" s="20">
        <v>-1140624</v>
      </c>
      <c r="T38" s="20">
        <v>906187</v>
      </c>
      <c r="U38" s="20">
        <v>33061520</v>
      </c>
      <c r="V38" s="20">
        <v>32827083</v>
      </c>
      <c r="W38" s="20">
        <v>103140255</v>
      </c>
      <c r="X38" s="20">
        <v>77439800</v>
      </c>
      <c r="Y38" s="20">
        <v>25700455</v>
      </c>
      <c r="Z38" s="21">
        <v>33.187656734650659</v>
      </c>
      <c r="AA38" s="22">
        <v>77439800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-1612202</v>
      </c>
      <c r="P39" s="37">
        <f t="shared" si="4"/>
        <v>1724296</v>
      </c>
      <c r="Q39" s="37">
        <f t="shared" si="4"/>
        <v>1204994</v>
      </c>
      <c r="R39" s="37">
        <f t="shared" si="4"/>
        <v>1317088</v>
      </c>
      <c r="S39" s="37">
        <f t="shared" si="4"/>
        <v>817581</v>
      </c>
      <c r="T39" s="37">
        <f t="shared" si="4"/>
        <v>-29609711</v>
      </c>
      <c r="U39" s="37">
        <f t="shared" si="4"/>
        <v>29375411</v>
      </c>
      <c r="V39" s="37">
        <f t="shared" si="4"/>
        <v>583281</v>
      </c>
      <c r="W39" s="37">
        <f t="shared" si="4"/>
        <v>393153197</v>
      </c>
      <c r="X39" s="37">
        <f t="shared" si="4"/>
        <v>365869177</v>
      </c>
      <c r="Y39" s="37">
        <f t="shared" si="4"/>
        <v>27284020</v>
      </c>
      <c r="Z39" s="38">
        <f>+IF(X39&lt;&gt;0,+(Y39/X39)*100,0)</f>
        <v>7.4573158153740842</v>
      </c>
      <c r="AA39" s="39">
        <f>SUM(AA37:AA38)</f>
        <v>365869177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1327524402</v>
      </c>
      <c r="D40" s="29">
        <f>+D34+D39</f>
        <v>0</v>
      </c>
      <c r="E40" s="30">
        <f t="shared" si="5"/>
        <v>1432284835</v>
      </c>
      <c r="F40" s="31">
        <f t="shared" si="5"/>
        <v>718271337</v>
      </c>
      <c r="G40" s="31">
        <f t="shared" si="5"/>
        <v>676299468</v>
      </c>
      <c r="H40" s="31">
        <f t="shared" si="5"/>
        <v>106270379</v>
      </c>
      <c r="I40" s="31">
        <f t="shared" si="5"/>
        <v>199646417</v>
      </c>
      <c r="J40" s="31">
        <f t="shared" si="5"/>
        <v>982216264</v>
      </c>
      <c r="K40" s="31">
        <f t="shared" si="5"/>
        <v>59906828</v>
      </c>
      <c r="L40" s="31">
        <f t="shared" si="5"/>
        <v>93081303</v>
      </c>
      <c r="M40" s="31">
        <f t="shared" si="5"/>
        <v>109569178</v>
      </c>
      <c r="N40" s="31">
        <f t="shared" si="5"/>
        <v>262557309</v>
      </c>
      <c r="O40" s="31">
        <f t="shared" si="5"/>
        <v>171913126</v>
      </c>
      <c r="P40" s="31">
        <f t="shared" si="5"/>
        <v>47862130</v>
      </c>
      <c r="Q40" s="31">
        <f t="shared" si="5"/>
        <v>169836884</v>
      </c>
      <c r="R40" s="31">
        <f t="shared" si="5"/>
        <v>389612140</v>
      </c>
      <c r="S40" s="31">
        <f t="shared" si="5"/>
        <v>74247042</v>
      </c>
      <c r="T40" s="31">
        <f t="shared" si="5"/>
        <v>117408149</v>
      </c>
      <c r="U40" s="31">
        <f t="shared" si="5"/>
        <v>210780184</v>
      </c>
      <c r="V40" s="31">
        <f t="shared" si="5"/>
        <v>402435375</v>
      </c>
      <c r="W40" s="31">
        <f t="shared" si="5"/>
        <v>2036821088</v>
      </c>
      <c r="X40" s="31">
        <f t="shared" si="5"/>
        <v>718271337</v>
      </c>
      <c r="Y40" s="31">
        <f t="shared" si="5"/>
        <v>1318549751</v>
      </c>
      <c r="Z40" s="32">
        <f>+IF(X40&lt;&gt;0,+(Y40/X40)*100,0)</f>
        <v>183.57265326877439</v>
      </c>
      <c r="AA40" s="33">
        <f>+AA34+AA39</f>
        <v>718271337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1159094398</v>
      </c>
      <c r="D42" s="43">
        <f>+D25-D40</f>
        <v>0</v>
      </c>
      <c r="E42" s="44">
        <f t="shared" si="6"/>
        <v>1436158091</v>
      </c>
      <c r="F42" s="45">
        <f t="shared" si="6"/>
        <v>2157024178</v>
      </c>
      <c r="G42" s="45">
        <f t="shared" si="6"/>
        <v>1716545694</v>
      </c>
      <c r="H42" s="45">
        <f t="shared" si="6"/>
        <v>-138979546</v>
      </c>
      <c r="I42" s="45">
        <f t="shared" si="6"/>
        <v>-160395980</v>
      </c>
      <c r="J42" s="45">
        <f t="shared" si="6"/>
        <v>1417170168</v>
      </c>
      <c r="K42" s="45">
        <f t="shared" si="6"/>
        <v>-56373714</v>
      </c>
      <c r="L42" s="45">
        <f t="shared" si="6"/>
        <v>30266901</v>
      </c>
      <c r="M42" s="45">
        <f t="shared" si="6"/>
        <v>-185747368</v>
      </c>
      <c r="N42" s="45">
        <f t="shared" si="6"/>
        <v>-211854181</v>
      </c>
      <c r="O42" s="45">
        <f t="shared" si="6"/>
        <v>-50798112</v>
      </c>
      <c r="P42" s="45">
        <f t="shared" si="6"/>
        <v>-55137895</v>
      </c>
      <c r="Q42" s="45">
        <f t="shared" si="6"/>
        <v>-264765530</v>
      </c>
      <c r="R42" s="45">
        <f t="shared" si="6"/>
        <v>-370701537</v>
      </c>
      <c r="S42" s="45">
        <f t="shared" si="6"/>
        <v>-71108760</v>
      </c>
      <c r="T42" s="45">
        <f t="shared" si="6"/>
        <v>-56541359</v>
      </c>
      <c r="U42" s="45">
        <f t="shared" si="6"/>
        <v>-149096287</v>
      </c>
      <c r="V42" s="45">
        <f t="shared" si="6"/>
        <v>-276746406</v>
      </c>
      <c r="W42" s="45">
        <f t="shared" si="6"/>
        <v>557868044</v>
      </c>
      <c r="X42" s="45">
        <f t="shared" si="6"/>
        <v>2157024178</v>
      </c>
      <c r="Y42" s="45">
        <f t="shared" si="6"/>
        <v>-1599156134</v>
      </c>
      <c r="Z42" s="46">
        <f>+IF(X42&lt;&gt;0,+(Y42/X42)*100,0)</f>
        <v>-74.137144604597935</v>
      </c>
      <c r="AA42" s="47">
        <f>+AA25-AA40</f>
        <v>2157024178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1602334504</v>
      </c>
      <c r="D45" s="18"/>
      <c r="E45" s="19">
        <v>1898023478</v>
      </c>
      <c r="F45" s="20">
        <v>1898023478</v>
      </c>
      <c r="G45" s="20">
        <v>1711014941</v>
      </c>
      <c r="H45" s="20">
        <v>-40320741</v>
      </c>
      <c r="I45" s="20">
        <v>-1198324</v>
      </c>
      <c r="J45" s="20">
        <v>1669495876</v>
      </c>
      <c r="K45" s="20">
        <v>42829128</v>
      </c>
      <c r="L45" s="20">
        <v>23485933</v>
      </c>
      <c r="M45" s="20">
        <v>18961698</v>
      </c>
      <c r="N45" s="20">
        <v>85276759</v>
      </c>
      <c r="O45" s="20">
        <v>26602967</v>
      </c>
      <c r="P45" s="20">
        <v>22792884</v>
      </c>
      <c r="Q45" s="20">
        <v>27256354</v>
      </c>
      <c r="R45" s="20">
        <v>76652205</v>
      </c>
      <c r="S45" s="20">
        <v>24086392</v>
      </c>
      <c r="T45" s="20">
        <v>57353032</v>
      </c>
      <c r="U45" s="20">
        <v>-27724315</v>
      </c>
      <c r="V45" s="20">
        <v>53715109</v>
      </c>
      <c r="W45" s="20">
        <v>1885139949</v>
      </c>
      <c r="X45" s="20">
        <v>1898023478</v>
      </c>
      <c r="Y45" s="20">
        <v>-12883529</v>
      </c>
      <c r="Z45" s="48">
        <v>-0.6787865982340604</v>
      </c>
      <c r="AA45" s="22">
        <v>1898023478</v>
      </c>
    </row>
    <row r="46" spans="1:27" x14ac:dyDescent="0.25">
      <c r="A46" s="23" t="s">
        <v>69</v>
      </c>
      <c r="B46" s="17" t="s">
        <v>32</v>
      </c>
      <c r="C46" s="18">
        <v>-1045716</v>
      </c>
      <c r="D46" s="18"/>
      <c r="E46" s="19">
        <v>-1045716</v>
      </c>
      <c r="F46" s="20">
        <v>-1045716</v>
      </c>
      <c r="G46" s="20">
        <v>-1045716</v>
      </c>
      <c r="H46" s="20"/>
      <c r="I46" s="20"/>
      <c r="J46" s="20">
        <v>-1045716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-1045716</v>
      </c>
      <c r="X46" s="20">
        <v>-1045716</v>
      </c>
      <c r="Y46" s="20"/>
      <c r="Z46" s="48"/>
      <c r="AA46" s="22">
        <v>-1045716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1601288788</v>
      </c>
      <c r="D48" s="51">
        <f>SUM(D45:D47)</f>
        <v>0</v>
      </c>
      <c r="E48" s="52">
        <f t="shared" si="7"/>
        <v>1896977762</v>
      </c>
      <c r="F48" s="53">
        <f t="shared" si="7"/>
        <v>1896977762</v>
      </c>
      <c r="G48" s="53">
        <f t="shared" si="7"/>
        <v>1709969225</v>
      </c>
      <c r="H48" s="53">
        <f t="shared" si="7"/>
        <v>-40320741</v>
      </c>
      <c r="I48" s="53">
        <f t="shared" si="7"/>
        <v>-1198324</v>
      </c>
      <c r="J48" s="53">
        <f t="shared" si="7"/>
        <v>1668450160</v>
      </c>
      <c r="K48" s="53">
        <f t="shared" si="7"/>
        <v>42829128</v>
      </c>
      <c r="L48" s="53">
        <f t="shared" si="7"/>
        <v>23485933</v>
      </c>
      <c r="M48" s="53">
        <f t="shared" si="7"/>
        <v>18961698</v>
      </c>
      <c r="N48" s="53">
        <f t="shared" si="7"/>
        <v>85276759</v>
      </c>
      <c r="O48" s="53">
        <f t="shared" si="7"/>
        <v>26602967</v>
      </c>
      <c r="P48" s="53">
        <f t="shared" si="7"/>
        <v>22792884</v>
      </c>
      <c r="Q48" s="53">
        <f t="shared" si="7"/>
        <v>27256354</v>
      </c>
      <c r="R48" s="53">
        <f t="shared" si="7"/>
        <v>76652205</v>
      </c>
      <c r="S48" s="53">
        <f t="shared" si="7"/>
        <v>24086392</v>
      </c>
      <c r="T48" s="53">
        <f t="shared" si="7"/>
        <v>57353032</v>
      </c>
      <c r="U48" s="53">
        <f t="shared" si="7"/>
        <v>-27724315</v>
      </c>
      <c r="V48" s="53">
        <f t="shared" si="7"/>
        <v>53715109</v>
      </c>
      <c r="W48" s="53">
        <f t="shared" si="7"/>
        <v>1884094233</v>
      </c>
      <c r="X48" s="53">
        <f t="shared" si="7"/>
        <v>1896977762</v>
      </c>
      <c r="Y48" s="53">
        <f t="shared" si="7"/>
        <v>-12883529</v>
      </c>
      <c r="Z48" s="54">
        <f>+IF(X48&lt;&gt;0,+(Y48/X48)*100,0)</f>
        <v>-0.67916078185422613</v>
      </c>
      <c r="AA48" s="55">
        <f>SUM(AA45:AA47)</f>
        <v>1896977762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1720611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1720611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277780829</v>
      </c>
      <c r="D19" s="18"/>
      <c r="E19" s="19">
        <v>366587000</v>
      </c>
      <c r="F19" s="20">
        <v>370196000</v>
      </c>
      <c r="G19" s="20">
        <v>6883233</v>
      </c>
      <c r="H19" s="20">
        <v>8111767</v>
      </c>
      <c r="I19" s="20">
        <v>4052357</v>
      </c>
      <c r="J19" s="20">
        <v>19047357</v>
      </c>
      <c r="K19" s="20">
        <v>-14528730</v>
      </c>
      <c r="L19" s="20">
        <v>15490349</v>
      </c>
      <c r="M19" s="20">
        <v>24347382</v>
      </c>
      <c r="N19" s="20">
        <v>25309001</v>
      </c>
      <c r="O19" s="20">
        <v>14403059</v>
      </c>
      <c r="P19" s="20">
        <v>70405567</v>
      </c>
      <c r="Q19" s="20">
        <v>40245889</v>
      </c>
      <c r="R19" s="20">
        <v>125054515</v>
      </c>
      <c r="S19" s="20">
        <v>22225340</v>
      </c>
      <c r="T19" s="20">
        <v>62286904</v>
      </c>
      <c r="U19" s="20">
        <v>41699683</v>
      </c>
      <c r="V19" s="20">
        <v>126211927</v>
      </c>
      <c r="W19" s="20">
        <v>295622800</v>
      </c>
      <c r="X19" s="20">
        <v>370196000</v>
      </c>
      <c r="Y19" s="20">
        <v>-74573200</v>
      </c>
      <c r="Z19" s="21">
        <v>-20.144247911916928</v>
      </c>
      <c r="AA19" s="22">
        <v>370196000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277780829</v>
      </c>
      <c r="D24" s="29">
        <f>SUM(D15:D23)</f>
        <v>0</v>
      </c>
      <c r="E24" s="36">
        <f t="shared" si="1"/>
        <v>366587000</v>
      </c>
      <c r="F24" s="37">
        <f t="shared" si="1"/>
        <v>370196000</v>
      </c>
      <c r="G24" s="37">
        <f t="shared" si="1"/>
        <v>6883233</v>
      </c>
      <c r="H24" s="37">
        <f t="shared" si="1"/>
        <v>8111767</v>
      </c>
      <c r="I24" s="37">
        <f t="shared" si="1"/>
        <v>4052357</v>
      </c>
      <c r="J24" s="37">
        <f t="shared" si="1"/>
        <v>19047357</v>
      </c>
      <c r="K24" s="37">
        <f t="shared" si="1"/>
        <v>-14528730</v>
      </c>
      <c r="L24" s="37">
        <f t="shared" si="1"/>
        <v>15490349</v>
      </c>
      <c r="M24" s="37">
        <f t="shared" si="1"/>
        <v>24347382</v>
      </c>
      <c r="N24" s="37">
        <f t="shared" si="1"/>
        <v>25309001</v>
      </c>
      <c r="O24" s="37">
        <f t="shared" si="1"/>
        <v>14403059</v>
      </c>
      <c r="P24" s="37">
        <f t="shared" si="1"/>
        <v>70405567</v>
      </c>
      <c r="Q24" s="37">
        <f t="shared" si="1"/>
        <v>40245889</v>
      </c>
      <c r="R24" s="37">
        <f t="shared" si="1"/>
        <v>125054515</v>
      </c>
      <c r="S24" s="37">
        <f t="shared" si="1"/>
        <v>22225340</v>
      </c>
      <c r="T24" s="37">
        <f t="shared" si="1"/>
        <v>62286904</v>
      </c>
      <c r="U24" s="37">
        <f t="shared" si="1"/>
        <v>41699683</v>
      </c>
      <c r="V24" s="37">
        <f t="shared" si="1"/>
        <v>126211927</v>
      </c>
      <c r="W24" s="37">
        <f t="shared" si="1"/>
        <v>295622800</v>
      </c>
      <c r="X24" s="37">
        <f t="shared" si="1"/>
        <v>370196000</v>
      </c>
      <c r="Y24" s="37">
        <f t="shared" si="1"/>
        <v>-74573200</v>
      </c>
      <c r="Z24" s="38">
        <f>+IF(X24&lt;&gt;0,+(Y24/X24)*100,0)</f>
        <v>-20.144247911916928</v>
      </c>
      <c r="AA24" s="39">
        <f>SUM(AA15:AA23)</f>
        <v>370196000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279501440</v>
      </c>
      <c r="D25" s="29">
        <f>+D12+D24</f>
        <v>0</v>
      </c>
      <c r="E25" s="30">
        <f t="shared" si="2"/>
        <v>366587000</v>
      </c>
      <c r="F25" s="31">
        <f t="shared" si="2"/>
        <v>370196000</v>
      </c>
      <c r="G25" s="31">
        <f t="shared" si="2"/>
        <v>6883233</v>
      </c>
      <c r="H25" s="31">
        <f t="shared" si="2"/>
        <v>8111767</v>
      </c>
      <c r="I25" s="31">
        <f t="shared" si="2"/>
        <v>4052357</v>
      </c>
      <c r="J25" s="31">
        <f t="shared" si="2"/>
        <v>19047357</v>
      </c>
      <c r="K25" s="31">
        <f t="shared" si="2"/>
        <v>-14528730</v>
      </c>
      <c r="L25" s="31">
        <f t="shared" si="2"/>
        <v>15490349</v>
      </c>
      <c r="M25" s="31">
        <f t="shared" si="2"/>
        <v>24347382</v>
      </c>
      <c r="N25" s="31">
        <f t="shared" si="2"/>
        <v>25309001</v>
      </c>
      <c r="O25" s="31">
        <f t="shared" si="2"/>
        <v>14403059</v>
      </c>
      <c r="P25" s="31">
        <f t="shared" si="2"/>
        <v>70405567</v>
      </c>
      <c r="Q25" s="31">
        <f t="shared" si="2"/>
        <v>40245889</v>
      </c>
      <c r="R25" s="31">
        <f t="shared" si="2"/>
        <v>125054515</v>
      </c>
      <c r="S25" s="31">
        <f t="shared" si="2"/>
        <v>22225340</v>
      </c>
      <c r="T25" s="31">
        <f t="shared" si="2"/>
        <v>62286904</v>
      </c>
      <c r="U25" s="31">
        <f t="shared" si="2"/>
        <v>41699683</v>
      </c>
      <c r="V25" s="31">
        <f t="shared" si="2"/>
        <v>126211927</v>
      </c>
      <c r="W25" s="31">
        <f t="shared" si="2"/>
        <v>295622800</v>
      </c>
      <c r="X25" s="31">
        <f t="shared" si="2"/>
        <v>370196000</v>
      </c>
      <c r="Y25" s="31">
        <f t="shared" si="2"/>
        <v>-74573200</v>
      </c>
      <c r="Z25" s="32">
        <f>+IF(X25&lt;&gt;0,+(Y25/X25)*100,0)</f>
        <v>-20.144247911916928</v>
      </c>
      <c r="AA25" s="33">
        <f>+AA12+AA24</f>
        <v>370196000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366587000</v>
      </c>
      <c r="F32" s="20">
        <v>370196000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370196000</v>
      </c>
      <c r="Y32" s="20">
        <v>-370196000</v>
      </c>
      <c r="Z32" s="21">
        <v>-100</v>
      </c>
      <c r="AA32" s="22">
        <v>370196000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366587000</v>
      </c>
      <c r="F34" s="31">
        <f t="shared" si="3"/>
        <v>370196000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370196000</v>
      </c>
      <c r="Y34" s="31">
        <f t="shared" si="3"/>
        <v>-370196000</v>
      </c>
      <c r="Z34" s="32">
        <f>+IF(X34&lt;&gt;0,+(Y34/X34)*100,0)</f>
        <v>-100</v>
      </c>
      <c r="AA34" s="33">
        <f>SUM(AA29:AA33)</f>
        <v>370196000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366587000</v>
      </c>
      <c r="F40" s="31">
        <f t="shared" si="5"/>
        <v>370196000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370196000</v>
      </c>
      <c r="Y40" s="31">
        <f t="shared" si="5"/>
        <v>-370196000</v>
      </c>
      <c r="Z40" s="32">
        <f>+IF(X40&lt;&gt;0,+(Y40/X40)*100,0)</f>
        <v>-100</v>
      </c>
      <c r="AA40" s="33">
        <f>+AA34+AA39</f>
        <v>370196000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279501440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6883233</v>
      </c>
      <c r="H42" s="45">
        <f t="shared" si="6"/>
        <v>8111767</v>
      </c>
      <c r="I42" s="45">
        <f t="shared" si="6"/>
        <v>4052357</v>
      </c>
      <c r="J42" s="45">
        <f t="shared" si="6"/>
        <v>19047357</v>
      </c>
      <c r="K42" s="45">
        <f t="shared" si="6"/>
        <v>-14528730</v>
      </c>
      <c r="L42" s="45">
        <f t="shared" si="6"/>
        <v>15490349</v>
      </c>
      <c r="M42" s="45">
        <f t="shared" si="6"/>
        <v>24347382</v>
      </c>
      <c r="N42" s="45">
        <f t="shared" si="6"/>
        <v>25309001</v>
      </c>
      <c r="O42" s="45">
        <f t="shared" si="6"/>
        <v>14403059</v>
      </c>
      <c r="P42" s="45">
        <f t="shared" si="6"/>
        <v>70405567</v>
      </c>
      <c r="Q42" s="45">
        <f t="shared" si="6"/>
        <v>40245889</v>
      </c>
      <c r="R42" s="45">
        <f t="shared" si="6"/>
        <v>125054515</v>
      </c>
      <c r="S42" s="45">
        <f t="shared" si="6"/>
        <v>22225340</v>
      </c>
      <c r="T42" s="45">
        <f t="shared" si="6"/>
        <v>62286904</v>
      </c>
      <c r="U42" s="45">
        <f t="shared" si="6"/>
        <v>41699683</v>
      </c>
      <c r="V42" s="45">
        <f t="shared" si="6"/>
        <v>126211927</v>
      </c>
      <c r="W42" s="45">
        <f t="shared" si="6"/>
        <v>295622800</v>
      </c>
      <c r="X42" s="45">
        <f t="shared" si="6"/>
        <v>0</v>
      </c>
      <c r="Y42" s="45">
        <f t="shared" si="6"/>
        <v>295622800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864856806</v>
      </c>
      <c r="F6" s="20">
        <v>1549157398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1549157324</v>
      </c>
      <c r="Y6" s="20">
        <v>-1549157324</v>
      </c>
      <c r="Z6" s="21">
        <v>-100</v>
      </c>
      <c r="AA6" s="22">
        <v>1549157398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-73328584</v>
      </c>
      <c r="F8" s="20">
        <v>-711350492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-711350492</v>
      </c>
      <c r="Y8" s="20">
        <v>711350492</v>
      </c>
      <c r="Z8" s="21">
        <v>-100</v>
      </c>
      <c r="AA8" s="22">
        <v>-711350492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791528222</v>
      </c>
      <c r="F12" s="31">
        <f t="shared" si="0"/>
        <v>837806906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837806832</v>
      </c>
      <c r="Y12" s="31">
        <f t="shared" si="0"/>
        <v>-837806832</v>
      </c>
      <c r="Z12" s="32">
        <f>+IF(X12&lt;&gt;0,+(Y12/X12)*100,0)</f>
        <v>-100</v>
      </c>
      <c r="AA12" s="33">
        <f>SUM(AA6:AA11)</f>
        <v>837806906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-14173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-14177</v>
      </c>
      <c r="Y17" s="20">
        <v>14177</v>
      </c>
      <c r="Z17" s="21">
        <v>-100</v>
      </c>
      <c r="AA17" s="22">
        <v>-14173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12458442</v>
      </c>
      <c r="D19" s="18"/>
      <c r="E19" s="19">
        <v>240995773</v>
      </c>
      <c r="F19" s="20">
        <v>215038051</v>
      </c>
      <c r="G19" s="20">
        <v>2364627</v>
      </c>
      <c r="H19" s="20">
        <v>94918</v>
      </c>
      <c r="I19" s="20">
        <v>14182114</v>
      </c>
      <c r="J19" s="20">
        <v>16641659</v>
      </c>
      <c r="K19" s="20">
        <v>53296504</v>
      </c>
      <c r="L19" s="20">
        <v>45929922</v>
      </c>
      <c r="M19" s="20">
        <v>11475324</v>
      </c>
      <c r="N19" s="20">
        <v>110701750</v>
      </c>
      <c r="O19" s="20">
        <v>4220586</v>
      </c>
      <c r="P19" s="20"/>
      <c r="Q19" s="20"/>
      <c r="R19" s="20">
        <v>4220586</v>
      </c>
      <c r="S19" s="20"/>
      <c r="T19" s="20"/>
      <c r="U19" s="20"/>
      <c r="V19" s="20"/>
      <c r="W19" s="20">
        <v>131563995</v>
      </c>
      <c r="X19" s="20">
        <v>215038063</v>
      </c>
      <c r="Y19" s="20">
        <v>-83474068</v>
      </c>
      <c r="Z19" s="21">
        <v>-38.818275627789674</v>
      </c>
      <c r="AA19" s="22">
        <v>215038051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-39522</v>
      </c>
      <c r="F22" s="20">
        <v>-39522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-39517</v>
      </c>
      <c r="Y22" s="20">
        <v>39517</v>
      </c>
      <c r="Z22" s="21">
        <v>-100</v>
      </c>
      <c r="AA22" s="22">
        <v>-39522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12458442</v>
      </c>
      <c r="D24" s="29">
        <f>SUM(D15:D23)</f>
        <v>0</v>
      </c>
      <c r="E24" s="36">
        <f t="shared" si="1"/>
        <v>240941989</v>
      </c>
      <c r="F24" s="37">
        <f t="shared" si="1"/>
        <v>214984356</v>
      </c>
      <c r="G24" s="37">
        <f t="shared" si="1"/>
        <v>2364627</v>
      </c>
      <c r="H24" s="37">
        <f t="shared" si="1"/>
        <v>94918</v>
      </c>
      <c r="I24" s="37">
        <f t="shared" si="1"/>
        <v>14182114</v>
      </c>
      <c r="J24" s="37">
        <f t="shared" si="1"/>
        <v>16641659</v>
      </c>
      <c r="K24" s="37">
        <f t="shared" si="1"/>
        <v>53296504</v>
      </c>
      <c r="L24" s="37">
        <f t="shared" si="1"/>
        <v>45929922</v>
      </c>
      <c r="M24" s="37">
        <f t="shared" si="1"/>
        <v>11475324</v>
      </c>
      <c r="N24" s="37">
        <f t="shared" si="1"/>
        <v>110701750</v>
      </c>
      <c r="O24" s="37">
        <f t="shared" si="1"/>
        <v>4220586</v>
      </c>
      <c r="P24" s="37">
        <f t="shared" si="1"/>
        <v>0</v>
      </c>
      <c r="Q24" s="37">
        <f t="shared" si="1"/>
        <v>0</v>
      </c>
      <c r="R24" s="37">
        <f t="shared" si="1"/>
        <v>4220586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131563995</v>
      </c>
      <c r="X24" s="37">
        <f t="shared" si="1"/>
        <v>214984369</v>
      </c>
      <c r="Y24" s="37">
        <f t="shared" si="1"/>
        <v>-83420374</v>
      </c>
      <c r="Z24" s="38">
        <f>+IF(X24&lt;&gt;0,+(Y24/X24)*100,0)</f>
        <v>-38.802995021465961</v>
      </c>
      <c r="AA24" s="39">
        <f>SUM(AA15:AA23)</f>
        <v>214984356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12458442</v>
      </c>
      <c r="D25" s="29">
        <f>+D12+D24</f>
        <v>0</v>
      </c>
      <c r="E25" s="30">
        <f t="shared" si="2"/>
        <v>1032470211</v>
      </c>
      <c r="F25" s="31">
        <f t="shared" si="2"/>
        <v>1052791262</v>
      </c>
      <c r="G25" s="31">
        <f t="shared" si="2"/>
        <v>2364627</v>
      </c>
      <c r="H25" s="31">
        <f t="shared" si="2"/>
        <v>94918</v>
      </c>
      <c r="I25" s="31">
        <f t="shared" si="2"/>
        <v>14182114</v>
      </c>
      <c r="J25" s="31">
        <f t="shared" si="2"/>
        <v>16641659</v>
      </c>
      <c r="K25" s="31">
        <f t="shared" si="2"/>
        <v>53296504</v>
      </c>
      <c r="L25" s="31">
        <f t="shared" si="2"/>
        <v>45929922</v>
      </c>
      <c r="M25" s="31">
        <f t="shared" si="2"/>
        <v>11475324</v>
      </c>
      <c r="N25" s="31">
        <f t="shared" si="2"/>
        <v>110701750</v>
      </c>
      <c r="O25" s="31">
        <f t="shared" si="2"/>
        <v>4220586</v>
      </c>
      <c r="P25" s="31">
        <f t="shared" si="2"/>
        <v>0</v>
      </c>
      <c r="Q25" s="31">
        <f t="shared" si="2"/>
        <v>0</v>
      </c>
      <c r="R25" s="31">
        <f t="shared" si="2"/>
        <v>4220586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131563995</v>
      </c>
      <c r="X25" s="31">
        <f t="shared" si="2"/>
        <v>1052791201</v>
      </c>
      <c r="Y25" s="31">
        <f t="shared" si="2"/>
        <v>-921227206</v>
      </c>
      <c r="Z25" s="32">
        <f>+IF(X25&lt;&gt;0,+(Y25/X25)*100,0)</f>
        <v>-87.503315484111837</v>
      </c>
      <c r="AA25" s="33">
        <f>+AA12+AA24</f>
        <v>1052791262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12458442</v>
      </c>
      <c r="D42" s="43">
        <f>+D25-D40</f>
        <v>0</v>
      </c>
      <c r="E42" s="44">
        <f t="shared" si="6"/>
        <v>1032470211</v>
      </c>
      <c r="F42" s="45">
        <f t="shared" si="6"/>
        <v>1052791262</v>
      </c>
      <c r="G42" s="45">
        <f t="shared" si="6"/>
        <v>2364627</v>
      </c>
      <c r="H42" s="45">
        <f t="shared" si="6"/>
        <v>94918</v>
      </c>
      <c r="I42" s="45">
        <f t="shared" si="6"/>
        <v>14182114</v>
      </c>
      <c r="J42" s="45">
        <f t="shared" si="6"/>
        <v>16641659</v>
      </c>
      <c r="K42" s="45">
        <f t="shared" si="6"/>
        <v>53296504</v>
      </c>
      <c r="L42" s="45">
        <f t="shared" si="6"/>
        <v>45929922</v>
      </c>
      <c r="M42" s="45">
        <f t="shared" si="6"/>
        <v>11475324</v>
      </c>
      <c r="N42" s="45">
        <f t="shared" si="6"/>
        <v>110701750</v>
      </c>
      <c r="O42" s="45">
        <f t="shared" si="6"/>
        <v>4220586</v>
      </c>
      <c r="P42" s="45">
        <f t="shared" si="6"/>
        <v>0</v>
      </c>
      <c r="Q42" s="45">
        <f t="shared" si="6"/>
        <v>0</v>
      </c>
      <c r="R42" s="45">
        <f t="shared" si="6"/>
        <v>4220586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131563995</v>
      </c>
      <c r="X42" s="45">
        <f t="shared" si="6"/>
        <v>1052791201</v>
      </c>
      <c r="Y42" s="45">
        <f t="shared" si="6"/>
        <v>-921227206</v>
      </c>
      <c r="Z42" s="46">
        <f>+IF(X42&lt;&gt;0,+(Y42/X42)*100,0)</f>
        <v>-87.503315484111837</v>
      </c>
      <c r="AA42" s="47">
        <f>+AA25-AA40</f>
        <v>1052791262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166349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166349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-181423274</v>
      </c>
      <c r="D6" s="18"/>
      <c r="E6" s="19">
        <v>-256145000</v>
      </c>
      <c r="F6" s="20">
        <v>-2603412640</v>
      </c>
      <c r="G6" s="20">
        <v>49072416</v>
      </c>
      <c r="H6" s="20">
        <v>-20812662</v>
      </c>
      <c r="I6" s="20">
        <v>-126929742</v>
      </c>
      <c r="J6" s="20">
        <v>-98669988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>
        <v>-59394048</v>
      </c>
      <c r="P6" s="20">
        <v>62923210</v>
      </c>
      <c r="Q6" s="20">
        <v>-68382167</v>
      </c>
      <c r="R6" s="20">
        <v>-64853005</v>
      </c>
      <c r="S6" s="20">
        <v>-74190190</v>
      </c>
      <c r="T6" s="20">
        <v>237992271</v>
      </c>
      <c r="U6" s="20">
        <v>-163151387</v>
      </c>
      <c r="V6" s="20">
        <v>650694</v>
      </c>
      <c r="W6" s="20">
        <v>-386855249</v>
      </c>
      <c r="X6" s="20">
        <v>-2603412640</v>
      </c>
      <c r="Y6" s="20">
        <v>2216557391</v>
      </c>
      <c r="Z6" s="21">
        <v>-85.140455913281571</v>
      </c>
      <c r="AA6" s="22">
        <v>-2603412640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-1188932</v>
      </c>
      <c r="D8" s="18"/>
      <c r="E8" s="19">
        <v>18474480</v>
      </c>
      <c r="F8" s="20">
        <v>91185670</v>
      </c>
      <c r="G8" s="20">
        <v>-14126039</v>
      </c>
      <c r="H8" s="20">
        <v>-32666950</v>
      </c>
      <c r="I8" s="20">
        <v>166552120</v>
      </c>
      <c r="J8" s="20">
        <v>119759131</v>
      </c>
      <c r="K8" s="20">
        <v>-120602398</v>
      </c>
      <c r="L8" s="20">
        <v>23244565</v>
      </c>
      <c r="M8" s="20">
        <v>11977153</v>
      </c>
      <c r="N8" s="20">
        <v>-85380680</v>
      </c>
      <c r="O8" s="20">
        <v>49340141</v>
      </c>
      <c r="P8" s="20">
        <v>12479009</v>
      </c>
      <c r="Q8" s="20">
        <v>35527785</v>
      </c>
      <c r="R8" s="20">
        <v>97346935</v>
      </c>
      <c r="S8" s="20">
        <v>84513918</v>
      </c>
      <c r="T8" s="20">
        <v>13127710</v>
      </c>
      <c r="U8" s="20">
        <v>-15950502</v>
      </c>
      <c r="V8" s="20">
        <v>81691126</v>
      </c>
      <c r="W8" s="20">
        <v>213416512</v>
      </c>
      <c r="X8" s="20">
        <v>91185670</v>
      </c>
      <c r="Y8" s="20">
        <v>122230842</v>
      </c>
      <c r="Z8" s="21">
        <v>134.04610834136548</v>
      </c>
      <c r="AA8" s="22">
        <v>91185670</v>
      </c>
    </row>
    <row r="9" spans="1:27" x14ac:dyDescent="0.25">
      <c r="A9" s="23" t="s">
        <v>37</v>
      </c>
      <c r="B9" s="17" t="s">
        <v>32</v>
      </c>
      <c r="C9" s="18">
        <v>-9256884</v>
      </c>
      <c r="D9" s="18"/>
      <c r="E9" s="19"/>
      <c r="F9" s="20">
        <v>11178720</v>
      </c>
      <c r="G9" s="20">
        <v>-7435351</v>
      </c>
      <c r="H9" s="20">
        <v>9721485</v>
      </c>
      <c r="I9" s="20">
        <v>-324207</v>
      </c>
      <c r="J9" s="20">
        <v>1961927</v>
      </c>
      <c r="K9" s="20">
        <v>-20437394</v>
      </c>
      <c r="L9" s="20">
        <v>12092127</v>
      </c>
      <c r="M9" s="20">
        <v>20390186</v>
      </c>
      <c r="N9" s="20">
        <v>12044919</v>
      </c>
      <c r="O9" s="20">
        <v>-1650936</v>
      </c>
      <c r="P9" s="20">
        <v>-15281898</v>
      </c>
      <c r="Q9" s="20">
        <v>52124</v>
      </c>
      <c r="R9" s="20">
        <v>-16880710</v>
      </c>
      <c r="S9" s="20">
        <v>5551063</v>
      </c>
      <c r="T9" s="20">
        <v>-19394430</v>
      </c>
      <c r="U9" s="20">
        <v>14628445</v>
      </c>
      <c r="V9" s="20">
        <v>785078</v>
      </c>
      <c r="W9" s="20">
        <v>-2088786</v>
      </c>
      <c r="X9" s="20">
        <v>11178720</v>
      </c>
      <c r="Y9" s="20">
        <v>-13267506</v>
      </c>
      <c r="Z9" s="21">
        <v>-118.68537721671176</v>
      </c>
      <c r="AA9" s="22">
        <v>11178720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-191534418</v>
      </c>
      <c r="D12" s="29">
        <f>SUM(D6:D11)</f>
        <v>0</v>
      </c>
      <c r="E12" s="30">
        <f t="shared" si="0"/>
        <v>-237670520</v>
      </c>
      <c r="F12" s="31">
        <f t="shared" si="0"/>
        <v>-2501048250</v>
      </c>
      <c r="G12" s="31">
        <f t="shared" si="0"/>
        <v>27511026</v>
      </c>
      <c r="H12" s="31">
        <f t="shared" si="0"/>
        <v>-43758127</v>
      </c>
      <c r="I12" s="31">
        <f t="shared" si="0"/>
        <v>39298171</v>
      </c>
      <c r="J12" s="31">
        <f t="shared" si="0"/>
        <v>23051070</v>
      </c>
      <c r="K12" s="31">
        <f t="shared" si="0"/>
        <v>-169787940</v>
      </c>
      <c r="L12" s="31">
        <f t="shared" si="0"/>
        <v>3306944</v>
      </c>
      <c r="M12" s="31">
        <f t="shared" si="0"/>
        <v>-130837715</v>
      </c>
      <c r="N12" s="31">
        <f t="shared" si="0"/>
        <v>-297318711</v>
      </c>
      <c r="O12" s="31">
        <f t="shared" si="0"/>
        <v>-11704843</v>
      </c>
      <c r="P12" s="31">
        <f t="shared" si="0"/>
        <v>60120321</v>
      </c>
      <c r="Q12" s="31">
        <f t="shared" si="0"/>
        <v>-32802258</v>
      </c>
      <c r="R12" s="31">
        <f t="shared" si="0"/>
        <v>15613220</v>
      </c>
      <c r="S12" s="31">
        <f t="shared" si="0"/>
        <v>15874791</v>
      </c>
      <c r="T12" s="31">
        <f t="shared" si="0"/>
        <v>231725551</v>
      </c>
      <c r="U12" s="31">
        <f t="shared" si="0"/>
        <v>-164473444</v>
      </c>
      <c r="V12" s="31">
        <f t="shared" si="0"/>
        <v>83126898</v>
      </c>
      <c r="W12" s="31">
        <f t="shared" si="0"/>
        <v>-175527523</v>
      </c>
      <c r="X12" s="31">
        <f t="shared" si="0"/>
        <v>-2501048250</v>
      </c>
      <c r="Y12" s="31">
        <f t="shared" si="0"/>
        <v>2325520727</v>
      </c>
      <c r="Z12" s="32">
        <f>+IF(X12&lt;&gt;0,+(Y12/X12)*100,0)</f>
        <v>-92.981841793735882</v>
      </c>
      <c r="AA12" s="33">
        <f>SUM(AA6:AA11)</f>
        <v>-2501048250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83890518</v>
      </c>
      <c r="D19" s="18"/>
      <c r="E19" s="19">
        <v>7866158410</v>
      </c>
      <c r="F19" s="20">
        <v>7904425030</v>
      </c>
      <c r="G19" s="20">
        <v>-192658698</v>
      </c>
      <c r="H19" s="20">
        <v>43740770</v>
      </c>
      <c r="I19" s="20">
        <v>-10525329</v>
      </c>
      <c r="J19" s="20">
        <v>-159443257</v>
      </c>
      <c r="K19" s="20">
        <v>158963314</v>
      </c>
      <c r="L19" s="20">
        <v>-8603363</v>
      </c>
      <c r="M19" s="20">
        <v>-3927374</v>
      </c>
      <c r="N19" s="20">
        <v>146432577</v>
      </c>
      <c r="O19" s="20">
        <v>-47092966</v>
      </c>
      <c r="P19" s="20">
        <v>16054237</v>
      </c>
      <c r="Q19" s="20">
        <v>-40553696</v>
      </c>
      <c r="R19" s="20">
        <v>-71592425</v>
      </c>
      <c r="S19" s="20">
        <v>-12706542</v>
      </c>
      <c r="T19" s="20">
        <v>-17395098</v>
      </c>
      <c r="U19" s="20">
        <v>49909078</v>
      </c>
      <c r="V19" s="20">
        <v>19807438</v>
      </c>
      <c r="W19" s="20">
        <v>-64795667</v>
      </c>
      <c r="X19" s="20">
        <v>7904425030</v>
      </c>
      <c r="Y19" s="20">
        <v>-7969220697</v>
      </c>
      <c r="Z19" s="21">
        <v>-100.81973915565115</v>
      </c>
      <c r="AA19" s="22">
        <v>7904425030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-8876</v>
      </c>
      <c r="D22" s="18"/>
      <c r="E22" s="19"/>
      <c r="F22" s="20"/>
      <c r="G22" s="20">
        <v>-740</v>
      </c>
      <c r="H22" s="20">
        <v>-740</v>
      </c>
      <c r="I22" s="20">
        <v>-758</v>
      </c>
      <c r="J22" s="20">
        <v>-2238</v>
      </c>
      <c r="K22" s="20">
        <v>-754</v>
      </c>
      <c r="L22" s="20">
        <v>-730</v>
      </c>
      <c r="M22" s="20">
        <v>-754</v>
      </c>
      <c r="N22" s="20">
        <v>-2238</v>
      </c>
      <c r="O22" s="20">
        <v>-754</v>
      </c>
      <c r="P22" s="20">
        <v>-681</v>
      </c>
      <c r="Q22" s="20">
        <v>-754</v>
      </c>
      <c r="R22" s="20">
        <v>-2189</v>
      </c>
      <c r="S22" s="20">
        <v>-730</v>
      </c>
      <c r="T22" s="20">
        <v>-754</v>
      </c>
      <c r="U22" s="20">
        <v>-438</v>
      </c>
      <c r="V22" s="20">
        <v>-1922</v>
      </c>
      <c r="W22" s="20">
        <v>-8587</v>
      </c>
      <c r="X22" s="20"/>
      <c r="Y22" s="20">
        <v>-8587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83881642</v>
      </c>
      <c r="D24" s="29">
        <f>SUM(D15:D23)</f>
        <v>0</v>
      </c>
      <c r="E24" s="36">
        <f t="shared" si="1"/>
        <v>7866158410</v>
      </c>
      <c r="F24" s="37">
        <f t="shared" si="1"/>
        <v>7904425030</v>
      </c>
      <c r="G24" s="37">
        <f t="shared" si="1"/>
        <v>-192659438</v>
      </c>
      <c r="H24" s="37">
        <f t="shared" si="1"/>
        <v>43740030</v>
      </c>
      <c r="I24" s="37">
        <f t="shared" si="1"/>
        <v>-10526087</v>
      </c>
      <c r="J24" s="37">
        <f t="shared" si="1"/>
        <v>-159445495</v>
      </c>
      <c r="K24" s="37">
        <f t="shared" si="1"/>
        <v>158962560</v>
      </c>
      <c r="L24" s="37">
        <f t="shared" si="1"/>
        <v>-8604093</v>
      </c>
      <c r="M24" s="37">
        <f t="shared" si="1"/>
        <v>-3928128</v>
      </c>
      <c r="N24" s="37">
        <f t="shared" si="1"/>
        <v>146430339</v>
      </c>
      <c r="O24" s="37">
        <f t="shared" si="1"/>
        <v>-47093720</v>
      </c>
      <c r="P24" s="37">
        <f t="shared" si="1"/>
        <v>16053556</v>
      </c>
      <c r="Q24" s="37">
        <f t="shared" si="1"/>
        <v>-40554450</v>
      </c>
      <c r="R24" s="37">
        <f t="shared" si="1"/>
        <v>-71594614</v>
      </c>
      <c r="S24" s="37">
        <f t="shared" si="1"/>
        <v>-12707272</v>
      </c>
      <c r="T24" s="37">
        <f t="shared" si="1"/>
        <v>-17395852</v>
      </c>
      <c r="U24" s="37">
        <f t="shared" si="1"/>
        <v>49908640</v>
      </c>
      <c r="V24" s="37">
        <f t="shared" si="1"/>
        <v>19805516</v>
      </c>
      <c r="W24" s="37">
        <f t="shared" si="1"/>
        <v>-64804254</v>
      </c>
      <c r="X24" s="37">
        <f t="shared" si="1"/>
        <v>7904425030</v>
      </c>
      <c r="Y24" s="37">
        <f t="shared" si="1"/>
        <v>-7969229284</v>
      </c>
      <c r="Z24" s="38">
        <f>+IF(X24&lt;&gt;0,+(Y24/X24)*100,0)</f>
        <v>-100.81984779100372</v>
      </c>
      <c r="AA24" s="39">
        <f>SUM(AA15:AA23)</f>
        <v>7904425030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-107652776</v>
      </c>
      <c r="D25" s="29">
        <f>+D12+D24</f>
        <v>0</v>
      </c>
      <c r="E25" s="30">
        <f t="shared" si="2"/>
        <v>7628487890</v>
      </c>
      <c r="F25" s="31">
        <f t="shared" si="2"/>
        <v>5403376780</v>
      </c>
      <c r="G25" s="31">
        <f t="shared" si="2"/>
        <v>-165148412</v>
      </c>
      <c r="H25" s="31">
        <f t="shared" si="2"/>
        <v>-18097</v>
      </c>
      <c r="I25" s="31">
        <f t="shared" si="2"/>
        <v>28772084</v>
      </c>
      <c r="J25" s="31">
        <f t="shared" si="2"/>
        <v>-136394425</v>
      </c>
      <c r="K25" s="31">
        <f t="shared" si="2"/>
        <v>-10825380</v>
      </c>
      <c r="L25" s="31">
        <f t="shared" si="2"/>
        <v>-5297149</v>
      </c>
      <c r="M25" s="31">
        <f t="shared" si="2"/>
        <v>-134765843</v>
      </c>
      <c r="N25" s="31">
        <f t="shared" si="2"/>
        <v>-150888372</v>
      </c>
      <c r="O25" s="31">
        <f t="shared" si="2"/>
        <v>-58798563</v>
      </c>
      <c r="P25" s="31">
        <f t="shared" si="2"/>
        <v>76173877</v>
      </c>
      <c r="Q25" s="31">
        <f t="shared" si="2"/>
        <v>-73356708</v>
      </c>
      <c r="R25" s="31">
        <f t="shared" si="2"/>
        <v>-55981394</v>
      </c>
      <c r="S25" s="31">
        <f t="shared" si="2"/>
        <v>3167519</v>
      </c>
      <c r="T25" s="31">
        <f t="shared" si="2"/>
        <v>214329699</v>
      </c>
      <c r="U25" s="31">
        <f t="shared" si="2"/>
        <v>-114564804</v>
      </c>
      <c r="V25" s="31">
        <f t="shared" si="2"/>
        <v>102932414</v>
      </c>
      <c r="W25" s="31">
        <f t="shared" si="2"/>
        <v>-240331777</v>
      </c>
      <c r="X25" s="31">
        <f t="shared" si="2"/>
        <v>5403376780</v>
      </c>
      <c r="Y25" s="31">
        <f t="shared" si="2"/>
        <v>-5643708557</v>
      </c>
      <c r="Z25" s="32">
        <f>+IF(X25&lt;&gt;0,+(Y25/X25)*100,0)</f>
        <v>-104.44780711738559</v>
      </c>
      <c r="AA25" s="33">
        <f>+AA12+AA24</f>
        <v>5403376780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9829020</v>
      </c>
      <c r="J30" s="20">
        <v>19027526</v>
      </c>
      <c r="K30" s="20">
        <v>10156654</v>
      </c>
      <c r="L30" s="20">
        <v>9829020</v>
      </c>
      <c r="M30" s="20">
        <v>-38736820</v>
      </c>
      <c r="N30" s="20">
        <v>-18751146</v>
      </c>
      <c r="O30" s="20">
        <v>-1483567</v>
      </c>
      <c r="P30" s="20">
        <v>8832043</v>
      </c>
      <c r="Q30" s="20">
        <v>9778334</v>
      </c>
      <c r="R30" s="20">
        <v>17126810</v>
      </c>
      <c r="S30" s="20">
        <v>9588077</v>
      </c>
      <c r="T30" s="20">
        <v>9653158</v>
      </c>
      <c r="U30" s="20">
        <v>-25653723</v>
      </c>
      <c r="V30" s="20">
        <v>-6412488</v>
      </c>
      <c r="W30" s="20">
        <v>10990702</v>
      </c>
      <c r="X30" s="20"/>
      <c r="Y30" s="20">
        <v>10990702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139998236</v>
      </c>
      <c r="D32" s="18"/>
      <c r="E32" s="19"/>
      <c r="F32" s="20"/>
      <c r="G32" s="20">
        <v>-311682532</v>
      </c>
      <c r="H32" s="20">
        <v>33535578</v>
      </c>
      <c r="I32" s="20">
        <v>-29436676</v>
      </c>
      <c r="J32" s="20">
        <v>-307583630</v>
      </c>
      <c r="K32" s="20">
        <v>134611977</v>
      </c>
      <c r="L32" s="20">
        <v>15903378</v>
      </c>
      <c r="M32" s="20">
        <v>-6125568</v>
      </c>
      <c r="N32" s="20">
        <v>144389787</v>
      </c>
      <c r="O32" s="20">
        <v>-20462861</v>
      </c>
      <c r="P32" s="20">
        <v>41558700</v>
      </c>
      <c r="Q32" s="20">
        <v>6998622</v>
      </c>
      <c r="R32" s="20">
        <v>28094461</v>
      </c>
      <c r="S32" s="20">
        <v>-9905266</v>
      </c>
      <c r="T32" s="20">
        <v>1292545</v>
      </c>
      <c r="U32" s="20">
        <v>63027035</v>
      </c>
      <c r="V32" s="20">
        <v>54414314</v>
      </c>
      <c r="W32" s="20">
        <v>-80685068</v>
      </c>
      <c r="X32" s="20"/>
      <c r="Y32" s="20">
        <v>-80685068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135152843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-312640680</v>
      </c>
      <c r="H34" s="31">
        <f t="shared" si="3"/>
        <v>43692232</v>
      </c>
      <c r="I34" s="31">
        <f t="shared" si="3"/>
        <v>-19607656</v>
      </c>
      <c r="J34" s="31">
        <f t="shared" si="3"/>
        <v>-288556104</v>
      </c>
      <c r="K34" s="31">
        <f t="shared" si="3"/>
        <v>144768631</v>
      </c>
      <c r="L34" s="31">
        <f t="shared" si="3"/>
        <v>25732398</v>
      </c>
      <c r="M34" s="31">
        <f t="shared" si="3"/>
        <v>-44862388</v>
      </c>
      <c r="N34" s="31">
        <f t="shared" si="3"/>
        <v>125638641</v>
      </c>
      <c r="O34" s="31">
        <f t="shared" si="3"/>
        <v>-21946428</v>
      </c>
      <c r="P34" s="31">
        <f t="shared" si="3"/>
        <v>50390743</v>
      </c>
      <c r="Q34" s="31">
        <f t="shared" si="3"/>
        <v>16776956</v>
      </c>
      <c r="R34" s="31">
        <f t="shared" si="3"/>
        <v>45221271</v>
      </c>
      <c r="S34" s="31">
        <f t="shared" si="3"/>
        <v>-317189</v>
      </c>
      <c r="T34" s="31">
        <f t="shared" si="3"/>
        <v>10945703</v>
      </c>
      <c r="U34" s="31">
        <f t="shared" si="3"/>
        <v>37373312</v>
      </c>
      <c r="V34" s="31">
        <f t="shared" si="3"/>
        <v>48001826</v>
      </c>
      <c r="W34" s="31">
        <f t="shared" si="3"/>
        <v>-69694366</v>
      </c>
      <c r="X34" s="31">
        <f t="shared" si="3"/>
        <v>0</v>
      </c>
      <c r="Y34" s="31">
        <f t="shared" si="3"/>
        <v>-69694366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109613602</v>
      </c>
      <c r="D37" s="18"/>
      <c r="E37" s="19"/>
      <c r="F37" s="20"/>
      <c r="G37" s="20">
        <v>-5516049</v>
      </c>
      <c r="H37" s="20"/>
      <c r="I37" s="20"/>
      <c r="J37" s="20">
        <v>-5516049</v>
      </c>
      <c r="K37" s="20"/>
      <c r="L37" s="20"/>
      <c r="M37" s="20">
        <v>-42560412</v>
      </c>
      <c r="N37" s="20">
        <v>-42560412</v>
      </c>
      <c r="O37" s="20">
        <v>-5367133</v>
      </c>
      <c r="P37" s="20"/>
      <c r="Q37" s="20"/>
      <c r="R37" s="20">
        <v>-5367133</v>
      </c>
      <c r="S37" s="20"/>
      <c r="T37" s="20"/>
      <c r="U37" s="20">
        <v>-43218846</v>
      </c>
      <c r="V37" s="20">
        <v>-43218846</v>
      </c>
      <c r="W37" s="20">
        <v>-96662440</v>
      </c>
      <c r="X37" s="20"/>
      <c r="Y37" s="20">
        <v>-96662440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109613602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-5516049</v>
      </c>
      <c r="H39" s="37">
        <f t="shared" si="4"/>
        <v>0</v>
      </c>
      <c r="I39" s="37">
        <f t="shared" si="4"/>
        <v>0</v>
      </c>
      <c r="J39" s="37">
        <f t="shared" si="4"/>
        <v>-5516049</v>
      </c>
      <c r="K39" s="37">
        <f t="shared" si="4"/>
        <v>0</v>
      </c>
      <c r="L39" s="37">
        <f t="shared" si="4"/>
        <v>0</v>
      </c>
      <c r="M39" s="37">
        <f t="shared" si="4"/>
        <v>-42560412</v>
      </c>
      <c r="N39" s="37">
        <f t="shared" si="4"/>
        <v>-42560412</v>
      </c>
      <c r="O39" s="37">
        <f t="shared" si="4"/>
        <v>-5367133</v>
      </c>
      <c r="P39" s="37">
        <f t="shared" si="4"/>
        <v>0</v>
      </c>
      <c r="Q39" s="37">
        <f t="shared" si="4"/>
        <v>0</v>
      </c>
      <c r="R39" s="37">
        <f t="shared" si="4"/>
        <v>-5367133</v>
      </c>
      <c r="S39" s="37">
        <f t="shared" si="4"/>
        <v>0</v>
      </c>
      <c r="T39" s="37">
        <f t="shared" si="4"/>
        <v>0</v>
      </c>
      <c r="U39" s="37">
        <f t="shared" si="4"/>
        <v>-43218846</v>
      </c>
      <c r="V39" s="37">
        <f t="shared" si="4"/>
        <v>-43218846</v>
      </c>
      <c r="W39" s="37">
        <f t="shared" si="4"/>
        <v>-96662440</v>
      </c>
      <c r="X39" s="37">
        <f t="shared" si="4"/>
        <v>0</v>
      </c>
      <c r="Y39" s="37">
        <f t="shared" si="4"/>
        <v>-96662440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244766445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-318156729</v>
      </c>
      <c r="H40" s="31">
        <f t="shared" si="5"/>
        <v>43692232</v>
      </c>
      <c r="I40" s="31">
        <f t="shared" si="5"/>
        <v>-19607656</v>
      </c>
      <c r="J40" s="31">
        <f t="shared" si="5"/>
        <v>-294072153</v>
      </c>
      <c r="K40" s="31">
        <f t="shared" si="5"/>
        <v>144768631</v>
      </c>
      <c r="L40" s="31">
        <f t="shared" si="5"/>
        <v>25732398</v>
      </c>
      <c r="M40" s="31">
        <f t="shared" si="5"/>
        <v>-87422800</v>
      </c>
      <c r="N40" s="31">
        <f t="shared" si="5"/>
        <v>83078229</v>
      </c>
      <c r="O40" s="31">
        <f t="shared" si="5"/>
        <v>-27313561</v>
      </c>
      <c r="P40" s="31">
        <f t="shared" si="5"/>
        <v>50390743</v>
      </c>
      <c r="Q40" s="31">
        <f t="shared" si="5"/>
        <v>16776956</v>
      </c>
      <c r="R40" s="31">
        <f t="shared" si="5"/>
        <v>39854138</v>
      </c>
      <c r="S40" s="31">
        <f t="shared" si="5"/>
        <v>-317189</v>
      </c>
      <c r="T40" s="31">
        <f t="shared" si="5"/>
        <v>10945703</v>
      </c>
      <c r="U40" s="31">
        <f t="shared" si="5"/>
        <v>-5845534</v>
      </c>
      <c r="V40" s="31">
        <f t="shared" si="5"/>
        <v>4782980</v>
      </c>
      <c r="W40" s="31">
        <f t="shared" si="5"/>
        <v>-166356806</v>
      </c>
      <c r="X40" s="31">
        <f t="shared" si="5"/>
        <v>0</v>
      </c>
      <c r="Y40" s="31">
        <f t="shared" si="5"/>
        <v>-166356806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-352419221</v>
      </c>
      <c r="D42" s="43">
        <f>+D25-D40</f>
        <v>0</v>
      </c>
      <c r="E42" s="44">
        <f t="shared" si="6"/>
        <v>7628487890</v>
      </c>
      <c r="F42" s="45">
        <f t="shared" si="6"/>
        <v>5403376780</v>
      </c>
      <c r="G42" s="45">
        <f t="shared" si="6"/>
        <v>153008317</v>
      </c>
      <c r="H42" s="45">
        <f t="shared" si="6"/>
        <v>-43710329</v>
      </c>
      <c r="I42" s="45">
        <f t="shared" si="6"/>
        <v>48379740</v>
      </c>
      <c r="J42" s="45">
        <f t="shared" si="6"/>
        <v>157677728</v>
      </c>
      <c r="K42" s="45">
        <f t="shared" si="6"/>
        <v>-155594011</v>
      </c>
      <c r="L42" s="45">
        <f t="shared" si="6"/>
        <v>-31029547</v>
      </c>
      <c r="M42" s="45">
        <f t="shared" si="6"/>
        <v>-47343043</v>
      </c>
      <c r="N42" s="45">
        <f t="shared" si="6"/>
        <v>-233966601</v>
      </c>
      <c r="O42" s="45">
        <f t="shared" si="6"/>
        <v>-31485002</v>
      </c>
      <c r="P42" s="45">
        <f t="shared" si="6"/>
        <v>25783134</v>
      </c>
      <c r="Q42" s="45">
        <f t="shared" si="6"/>
        <v>-90133664</v>
      </c>
      <c r="R42" s="45">
        <f t="shared" si="6"/>
        <v>-95835532</v>
      </c>
      <c r="S42" s="45">
        <f t="shared" si="6"/>
        <v>3484708</v>
      </c>
      <c r="T42" s="45">
        <f t="shared" si="6"/>
        <v>203383996</v>
      </c>
      <c r="U42" s="45">
        <f t="shared" si="6"/>
        <v>-108719270</v>
      </c>
      <c r="V42" s="45">
        <f t="shared" si="6"/>
        <v>98149434</v>
      </c>
      <c r="W42" s="45">
        <f t="shared" si="6"/>
        <v>-73974971</v>
      </c>
      <c r="X42" s="45">
        <f t="shared" si="6"/>
        <v>5403376780</v>
      </c>
      <c r="Y42" s="45">
        <f t="shared" si="6"/>
        <v>-5477351751</v>
      </c>
      <c r="Z42" s="46">
        <f>+IF(X42&lt;&gt;0,+(Y42/X42)*100,0)</f>
        <v>-101.3690507623642</v>
      </c>
      <c r="AA42" s="47">
        <f>+AA25-AA40</f>
        <v>5403376780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-228806003</v>
      </c>
      <c r="D45" s="18"/>
      <c r="E45" s="19">
        <v>-2343824110</v>
      </c>
      <c r="F45" s="20">
        <v>276473730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276473730</v>
      </c>
      <c r="Y45" s="20">
        <v>-276473730</v>
      </c>
      <c r="Z45" s="48">
        <v>-100</v>
      </c>
      <c r="AA45" s="22">
        <v>276473730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-228806003</v>
      </c>
      <c r="D48" s="51">
        <f>SUM(D45:D47)</f>
        <v>0</v>
      </c>
      <c r="E48" s="52">
        <f t="shared" si="7"/>
        <v>-2343824110</v>
      </c>
      <c r="F48" s="53">
        <f t="shared" si="7"/>
        <v>276473730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276473730</v>
      </c>
      <c r="Y48" s="53">
        <f t="shared" si="7"/>
        <v>-276473730</v>
      </c>
      <c r="Z48" s="54">
        <f>+IF(X48&lt;&gt;0,+(Y48/X48)*100,0)</f>
        <v>-100</v>
      </c>
      <c r="AA48" s="55">
        <f>SUM(AA45:AA47)</f>
        <v>276473730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532110080</v>
      </c>
      <c r="D8" s="18"/>
      <c r="E8" s="19"/>
      <c r="F8" s="20">
        <v>562993676</v>
      </c>
      <c r="G8" s="20">
        <v>387411580</v>
      </c>
      <c r="H8" s="20">
        <v>125812290</v>
      </c>
      <c r="I8" s="20">
        <v>8088713</v>
      </c>
      <c r="J8" s="20">
        <v>521312583</v>
      </c>
      <c r="K8" s="20">
        <v>-4864082</v>
      </c>
      <c r="L8" s="20">
        <v>57480996</v>
      </c>
      <c r="M8" s="20">
        <v>28027291</v>
      </c>
      <c r="N8" s="20">
        <v>80644205</v>
      </c>
      <c r="O8" s="20">
        <v>46859775</v>
      </c>
      <c r="P8" s="20">
        <v>9996882</v>
      </c>
      <c r="Q8" s="20">
        <v>-18362778</v>
      </c>
      <c r="R8" s="20">
        <v>38493879</v>
      </c>
      <c r="S8" s="20">
        <v>40516820</v>
      </c>
      <c r="T8" s="20">
        <v>19265567</v>
      </c>
      <c r="U8" s="20">
        <v>74913829</v>
      </c>
      <c r="V8" s="20">
        <v>134696216</v>
      </c>
      <c r="W8" s="20">
        <v>775146883</v>
      </c>
      <c r="X8" s="20"/>
      <c r="Y8" s="20">
        <v>775146883</v>
      </c>
      <c r="Z8" s="21"/>
      <c r="AA8" s="22">
        <v>562993676</v>
      </c>
    </row>
    <row r="9" spans="1:27" x14ac:dyDescent="0.25">
      <c r="A9" s="23" t="s">
        <v>37</v>
      </c>
      <c r="B9" s="17" t="s">
        <v>32</v>
      </c>
      <c r="C9" s="18">
        <v>63301131</v>
      </c>
      <c r="D9" s="18"/>
      <c r="E9" s="19"/>
      <c r="F9" s="20">
        <v>20000000</v>
      </c>
      <c r="G9" s="20">
        <v>35515044</v>
      </c>
      <c r="H9" s="20">
        <v>-116362</v>
      </c>
      <c r="I9" s="20">
        <v>111699</v>
      </c>
      <c r="J9" s="20">
        <v>35510381</v>
      </c>
      <c r="K9" s="20">
        <v>-155830</v>
      </c>
      <c r="L9" s="20">
        <v>-394996</v>
      </c>
      <c r="M9" s="20">
        <v>-142247</v>
      </c>
      <c r="N9" s="20">
        <v>-693073</v>
      </c>
      <c r="O9" s="20">
        <v>-114628</v>
      </c>
      <c r="P9" s="20">
        <v>118823</v>
      </c>
      <c r="Q9" s="20">
        <v>283282</v>
      </c>
      <c r="R9" s="20">
        <v>287477</v>
      </c>
      <c r="S9" s="20">
        <v>37972</v>
      </c>
      <c r="T9" s="20">
        <v>-90290</v>
      </c>
      <c r="U9" s="20">
        <v>40811535</v>
      </c>
      <c r="V9" s="20">
        <v>40759217</v>
      </c>
      <c r="W9" s="20">
        <v>75864002</v>
      </c>
      <c r="X9" s="20"/>
      <c r="Y9" s="20">
        <v>75864002</v>
      </c>
      <c r="Z9" s="21"/>
      <c r="AA9" s="22">
        <v>20000000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595411211</v>
      </c>
      <c r="D12" s="29">
        <f>SUM(D6:D11)</f>
        <v>0</v>
      </c>
      <c r="E12" s="30">
        <f t="shared" si="0"/>
        <v>0</v>
      </c>
      <c r="F12" s="31">
        <f t="shared" si="0"/>
        <v>582993676</v>
      </c>
      <c r="G12" s="31">
        <f t="shared" si="0"/>
        <v>422926624</v>
      </c>
      <c r="H12" s="31">
        <f t="shared" si="0"/>
        <v>125695928</v>
      </c>
      <c r="I12" s="31">
        <f t="shared" si="0"/>
        <v>8200412</v>
      </c>
      <c r="J12" s="31">
        <f t="shared" si="0"/>
        <v>556822964</v>
      </c>
      <c r="K12" s="31">
        <f t="shared" si="0"/>
        <v>-5019912</v>
      </c>
      <c r="L12" s="31">
        <f t="shared" si="0"/>
        <v>57086000</v>
      </c>
      <c r="M12" s="31">
        <f t="shared" si="0"/>
        <v>27885044</v>
      </c>
      <c r="N12" s="31">
        <f t="shared" si="0"/>
        <v>79951132</v>
      </c>
      <c r="O12" s="31">
        <f t="shared" si="0"/>
        <v>46745147</v>
      </c>
      <c r="P12" s="31">
        <f t="shared" si="0"/>
        <v>10115705</v>
      </c>
      <c r="Q12" s="31">
        <f t="shared" si="0"/>
        <v>-18079496</v>
      </c>
      <c r="R12" s="31">
        <f t="shared" si="0"/>
        <v>38781356</v>
      </c>
      <c r="S12" s="31">
        <f t="shared" si="0"/>
        <v>40554792</v>
      </c>
      <c r="T12" s="31">
        <f t="shared" si="0"/>
        <v>19175277</v>
      </c>
      <c r="U12" s="31">
        <f t="shared" si="0"/>
        <v>115725364</v>
      </c>
      <c r="V12" s="31">
        <f t="shared" si="0"/>
        <v>175455433</v>
      </c>
      <c r="W12" s="31">
        <f t="shared" si="0"/>
        <v>851010885</v>
      </c>
      <c r="X12" s="31">
        <f t="shared" si="0"/>
        <v>0</v>
      </c>
      <c r="Y12" s="31">
        <f t="shared" si="0"/>
        <v>851010885</v>
      </c>
      <c r="Z12" s="32">
        <f>+IF(X12&lt;&gt;0,+(Y12/X12)*100,0)</f>
        <v>0</v>
      </c>
      <c r="AA12" s="33">
        <f>SUM(AA6:AA11)</f>
        <v>582993676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5211186296</v>
      </c>
      <c r="D19" s="18"/>
      <c r="E19" s="19">
        <v>1170094632</v>
      </c>
      <c r="F19" s="20">
        <v>5969116249</v>
      </c>
      <c r="G19" s="20">
        <v>5203323793</v>
      </c>
      <c r="H19" s="20">
        <v>16343501</v>
      </c>
      <c r="I19" s="20">
        <v>74608954</v>
      </c>
      <c r="J19" s="20">
        <v>5294276248</v>
      </c>
      <c r="K19" s="20">
        <v>58218376</v>
      </c>
      <c r="L19" s="20">
        <v>60928311</v>
      </c>
      <c r="M19" s="20">
        <v>71066824</v>
      </c>
      <c r="N19" s="20">
        <v>190213511</v>
      </c>
      <c r="O19" s="20">
        <v>-996761</v>
      </c>
      <c r="P19" s="20">
        <v>28134154</v>
      </c>
      <c r="Q19" s="20">
        <v>62327249</v>
      </c>
      <c r="R19" s="20">
        <v>89464642</v>
      </c>
      <c r="S19" s="20">
        <v>52835296</v>
      </c>
      <c r="T19" s="20">
        <v>61090455</v>
      </c>
      <c r="U19" s="20">
        <v>99216049</v>
      </c>
      <c r="V19" s="20">
        <v>213141800</v>
      </c>
      <c r="W19" s="20">
        <v>5787096201</v>
      </c>
      <c r="X19" s="20">
        <v>759180502</v>
      </c>
      <c r="Y19" s="20">
        <v>5027915699</v>
      </c>
      <c r="Z19" s="21">
        <v>662.28198508185608</v>
      </c>
      <c r="AA19" s="22">
        <v>5969116249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765776</v>
      </c>
      <c r="D22" s="18"/>
      <c r="E22" s="19">
        <v>-149017</v>
      </c>
      <c r="F22" s="20">
        <v>549544</v>
      </c>
      <c r="G22" s="20">
        <v>747949</v>
      </c>
      <c r="H22" s="20">
        <v>-8195</v>
      </c>
      <c r="I22" s="20">
        <v>-18037</v>
      </c>
      <c r="J22" s="20">
        <v>721717</v>
      </c>
      <c r="K22" s="20">
        <v>-18037</v>
      </c>
      <c r="L22" s="20">
        <v>-18037</v>
      </c>
      <c r="M22" s="20">
        <v>-18037</v>
      </c>
      <c r="N22" s="20">
        <v>-54111</v>
      </c>
      <c r="O22" s="20">
        <v>-18037</v>
      </c>
      <c r="P22" s="20">
        <v>-18037</v>
      </c>
      <c r="Q22" s="20">
        <v>-18037</v>
      </c>
      <c r="R22" s="20">
        <v>-54111</v>
      </c>
      <c r="S22" s="20">
        <v>-18037</v>
      </c>
      <c r="T22" s="20">
        <v>-18037</v>
      </c>
      <c r="U22" s="20">
        <v>-18037</v>
      </c>
      <c r="V22" s="20">
        <v>-54111</v>
      </c>
      <c r="W22" s="20">
        <v>559384</v>
      </c>
      <c r="X22" s="20">
        <v>-216232</v>
      </c>
      <c r="Y22" s="20">
        <v>775616</v>
      </c>
      <c r="Z22" s="21">
        <v>-358.69621517629213</v>
      </c>
      <c r="AA22" s="22">
        <v>549544</v>
      </c>
    </row>
    <row r="23" spans="1:27" x14ac:dyDescent="0.25">
      <c r="A23" s="23" t="s">
        <v>50</v>
      </c>
      <c r="B23" s="17" t="s">
        <v>32</v>
      </c>
      <c r="C23" s="18">
        <v>7513</v>
      </c>
      <c r="D23" s="18"/>
      <c r="E23" s="19"/>
      <c r="F23" s="20">
        <v>7513</v>
      </c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>
        <v>7513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5211959585</v>
      </c>
      <c r="D24" s="29">
        <f>SUM(D15:D23)</f>
        <v>0</v>
      </c>
      <c r="E24" s="36">
        <f t="shared" si="1"/>
        <v>1169945615</v>
      </c>
      <c r="F24" s="37">
        <f t="shared" si="1"/>
        <v>5969673306</v>
      </c>
      <c r="G24" s="37">
        <f t="shared" si="1"/>
        <v>5204079255</v>
      </c>
      <c r="H24" s="37">
        <f t="shared" si="1"/>
        <v>16335306</v>
      </c>
      <c r="I24" s="37">
        <f t="shared" si="1"/>
        <v>74590917</v>
      </c>
      <c r="J24" s="37">
        <f t="shared" si="1"/>
        <v>5295005478</v>
      </c>
      <c r="K24" s="37">
        <f t="shared" si="1"/>
        <v>58200339</v>
      </c>
      <c r="L24" s="37">
        <f t="shared" si="1"/>
        <v>60910274</v>
      </c>
      <c r="M24" s="37">
        <f t="shared" si="1"/>
        <v>71048787</v>
      </c>
      <c r="N24" s="37">
        <f t="shared" si="1"/>
        <v>190159400</v>
      </c>
      <c r="O24" s="37">
        <f t="shared" si="1"/>
        <v>-1014798</v>
      </c>
      <c r="P24" s="37">
        <f t="shared" si="1"/>
        <v>28116117</v>
      </c>
      <c r="Q24" s="37">
        <f t="shared" si="1"/>
        <v>62309212</v>
      </c>
      <c r="R24" s="37">
        <f t="shared" si="1"/>
        <v>89410531</v>
      </c>
      <c r="S24" s="37">
        <f t="shared" si="1"/>
        <v>52817259</v>
      </c>
      <c r="T24" s="37">
        <f t="shared" si="1"/>
        <v>61072418</v>
      </c>
      <c r="U24" s="37">
        <f t="shared" si="1"/>
        <v>99198012</v>
      </c>
      <c r="V24" s="37">
        <f t="shared" si="1"/>
        <v>213087689</v>
      </c>
      <c r="W24" s="37">
        <f t="shared" si="1"/>
        <v>5787663098</v>
      </c>
      <c r="X24" s="37">
        <f t="shared" si="1"/>
        <v>758964270</v>
      </c>
      <c r="Y24" s="37">
        <f t="shared" si="1"/>
        <v>5028698828</v>
      </c>
      <c r="Z24" s="38">
        <f>+IF(X24&lt;&gt;0,+(Y24/X24)*100,0)</f>
        <v>662.57385581537324</v>
      </c>
      <c r="AA24" s="39">
        <f>SUM(AA15:AA23)</f>
        <v>5969673306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5807370796</v>
      </c>
      <c r="D25" s="29">
        <f>+D12+D24</f>
        <v>0</v>
      </c>
      <c r="E25" s="30">
        <f t="shared" si="2"/>
        <v>1169945615</v>
      </c>
      <c r="F25" s="31">
        <f t="shared" si="2"/>
        <v>6552666982</v>
      </c>
      <c r="G25" s="31">
        <f t="shared" si="2"/>
        <v>5627005879</v>
      </c>
      <c r="H25" s="31">
        <f t="shared" si="2"/>
        <v>142031234</v>
      </c>
      <c r="I25" s="31">
        <f t="shared" si="2"/>
        <v>82791329</v>
      </c>
      <c r="J25" s="31">
        <f t="shared" si="2"/>
        <v>5851828442</v>
      </c>
      <c r="K25" s="31">
        <f t="shared" si="2"/>
        <v>53180427</v>
      </c>
      <c r="L25" s="31">
        <f t="shared" si="2"/>
        <v>117996274</v>
      </c>
      <c r="M25" s="31">
        <f t="shared" si="2"/>
        <v>98933831</v>
      </c>
      <c r="N25" s="31">
        <f t="shared" si="2"/>
        <v>270110532</v>
      </c>
      <c r="O25" s="31">
        <f t="shared" si="2"/>
        <v>45730349</v>
      </c>
      <c r="P25" s="31">
        <f t="shared" si="2"/>
        <v>38231822</v>
      </c>
      <c r="Q25" s="31">
        <f t="shared" si="2"/>
        <v>44229716</v>
      </c>
      <c r="R25" s="31">
        <f t="shared" si="2"/>
        <v>128191887</v>
      </c>
      <c r="S25" s="31">
        <f t="shared" si="2"/>
        <v>93372051</v>
      </c>
      <c r="T25" s="31">
        <f t="shared" si="2"/>
        <v>80247695</v>
      </c>
      <c r="U25" s="31">
        <f t="shared" si="2"/>
        <v>214923376</v>
      </c>
      <c r="V25" s="31">
        <f t="shared" si="2"/>
        <v>388543122</v>
      </c>
      <c r="W25" s="31">
        <f t="shared" si="2"/>
        <v>6638673983</v>
      </c>
      <c r="X25" s="31">
        <f t="shared" si="2"/>
        <v>758964270</v>
      </c>
      <c r="Y25" s="31">
        <f t="shared" si="2"/>
        <v>5879709713</v>
      </c>
      <c r="Z25" s="32">
        <f>+IF(X25&lt;&gt;0,+(Y25/X25)*100,0)</f>
        <v>774.70178049356662</v>
      </c>
      <c r="AA25" s="33">
        <f>+AA12+AA24</f>
        <v>6552666982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6290607</v>
      </c>
      <c r="D31" s="18"/>
      <c r="E31" s="19"/>
      <c r="F31" s="20">
        <v>6290607</v>
      </c>
      <c r="G31" s="20">
        <v>6350788</v>
      </c>
      <c r="H31" s="20">
        <v>410883</v>
      </c>
      <c r="I31" s="20">
        <v>-100502</v>
      </c>
      <c r="J31" s="20">
        <v>6661169</v>
      </c>
      <c r="K31" s="20">
        <v>157653</v>
      </c>
      <c r="L31" s="20">
        <v>-339515</v>
      </c>
      <c r="M31" s="20">
        <v>106680</v>
      </c>
      <c r="N31" s="20">
        <v>-75182</v>
      </c>
      <c r="O31" s="20">
        <v>171162</v>
      </c>
      <c r="P31" s="20">
        <v>236620</v>
      </c>
      <c r="Q31" s="20">
        <v>-25869</v>
      </c>
      <c r="R31" s="20">
        <v>381913</v>
      </c>
      <c r="S31" s="20">
        <v>285867</v>
      </c>
      <c r="T31" s="20">
        <v>120070</v>
      </c>
      <c r="U31" s="20">
        <v>786950</v>
      </c>
      <c r="V31" s="20">
        <v>1192887</v>
      </c>
      <c r="W31" s="20">
        <v>8160787</v>
      </c>
      <c r="X31" s="20"/>
      <c r="Y31" s="20">
        <v>8160787</v>
      </c>
      <c r="Z31" s="21"/>
      <c r="AA31" s="22">
        <v>6290607</v>
      </c>
    </row>
    <row r="32" spans="1:27" x14ac:dyDescent="0.25">
      <c r="A32" s="23" t="s">
        <v>58</v>
      </c>
      <c r="B32" s="17" t="s">
        <v>32</v>
      </c>
      <c r="C32" s="18">
        <v>4592427863</v>
      </c>
      <c r="D32" s="18"/>
      <c r="E32" s="19"/>
      <c r="F32" s="20">
        <v>4583071017</v>
      </c>
      <c r="G32" s="20">
        <v>4392190226</v>
      </c>
      <c r="H32" s="20">
        <v>198487737</v>
      </c>
      <c r="I32" s="20">
        <v>125019568</v>
      </c>
      <c r="J32" s="20">
        <v>4715697531</v>
      </c>
      <c r="K32" s="20">
        <v>117133081</v>
      </c>
      <c r="L32" s="20">
        <v>218633219</v>
      </c>
      <c r="M32" s="20">
        <v>157413865</v>
      </c>
      <c r="N32" s="20">
        <v>493180165</v>
      </c>
      <c r="O32" s="20">
        <v>71282725</v>
      </c>
      <c r="P32" s="20">
        <v>-19396831</v>
      </c>
      <c r="Q32" s="20">
        <v>49827990</v>
      </c>
      <c r="R32" s="20">
        <v>101713884</v>
      </c>
      <c r="S32" s="20">
        <v>134578235</v>
      </c>
      <c r="T32" s="20">
        <v>114672130</v>
      </c>
      <c r="U32" s="20">
        <v>369321968</v>
      </c>
      <c r="V32" s="20">
        <v>618572333</v>
      </c>
      <c r="W32" s="20">
        <v>5929163913</v>
      </c>
      <c r="X32" s="20"/>
      <c r="Y32" s="20">
        <v>5929163913</v>
      </c>
      <c r="Z32" s="21"/>
      <c r="AA32" s="22">
        <v>4583071017</v>
      </c>
    </row>
    <row r="33" spans="1:27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>
        <v>56515170</v>
      </c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>
        <v>56515170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4649931444</v>
      </c>
      <c r="D34" s="29">
        <f>SUM(D29:D33)</f>
        <v>0</v>
      </c>
      <c r="E34" s="30">
        <f t="shared" si="3"/>
        <v>0</v>
      </c>
      <c r="F34" s="31">
        <f t="shared" si="3"/>
        <v>4645876794</v>
      </c>
      <c r="G34" s="31">
        <f t="shared" si="3"/>
        <v>4449753985</v>
      </c>
      <c r="H34" s="31">
        <f t="shared" si="3"/>
        <v>198898620</v>
      </c>
      <c r="I34" s="31">
        <f t="shared" si="3"/>
        <v>124919066</v>
      </c>
      <c r="J34" s="31">
        <f t="shared" si="3"/>
        <v>4773571671</v>
      </c>
      <c r="K34" s="31">
        <f t="shared" si="3"/>
        <v>117290734</v>
      </c>
      <c r="L34" s="31">
        <f t="shared" si="3"/>
        <v>218293704</v>
      </c>
      <c r="M34" s="31">
        <f t="shared" si="3"/>
        <v>157520545</v>
      </c>
      <c r="N34" s="31">
        <f t="shared" si="3"/>
        <v>493104983</v>
      </c>
      <c r="O34" s="31">
        <f t="shared" si="3"/>
        <v>71453887</v>
      </c>
      <c r="P34" s="31">
        <f t="shared" si="3"/>
        <v>-19160211</v>
      </c>
      <c r="Q34" s="31">
        <f t="shared" si="3"/>
        <v>49802121</v>
      </c>
      <c r="R34" s="31">
        <f t="shared" si="3"/>
        <v>102095797</v>
      </c>
      <c r="S34" s="31">
        <f t="shared" si="3"/>
        <v>134864102</v>
      </c>
      <c r="T34" s="31">
        <f t="shared" si="3"/>
        <v>114792200</v>
      </c>
      <c r="U34" s="31">
        <f t="shared" si="3"/>
        <v>370108918</v>
      </c>
      <c r="V34" s="31">
        <f t="shared" si="3"/>
        <v>619765220</v>
      </c>
      <c r="W34" s="31">
        <f t="shared" si="3"/>
        <v>5988537671</v>
      </c>
      <c r="X34" s="31">
        <f t="shared" si="3"/>
        <v>0</v>
      </c>
      <c r="Y34" s="31">
        <f t="shared" si="3"/>
        <v>5988537671</v>
      </c>
      <c r="Z34" s="32">
        <f>+IF(X34&lt;&gt;0,+(Y34/X34)*100,0)</f>
        <v>0</v>
      </c>
      <c r="AA34" s="33">
        <f>SUM(AA29:AA33)</f>
        <v>4645876794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141566717</v>
      </c>
      <c r="D38" s="18"/>
      <c r="E38" s="19"/>
      <c r="F38" s="20">
        <v>136264520</v>
      </c>
      <c r="G38" s="20">
        <v>141566719</v>
      </c>
      <c r="H38" s="20"/>
      <c r="I38" s="20"/>
      <c r="J38" s="20">
        <v>141566719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141566719</v>
      </c>
      <c r="X38" s="20"/>
      <c r="Y38" s="20">
        <v>141566719</v>
      </c>
      <c r="Z38" s="21"/>
      <c r="AA38" s="22">
        <v>136264520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141566717</v>
      </c>
      <c r="D39" s="29">
        <f>SUM(D37:D38)</f>
        <v>0</v>
      </c>
      <c r="E39" s="36">
        <f t="shared" si="4"/>
        <v>0</v>
      </c>
      <c r="F39" s="37">
        <f t="shared" si="4"/>
        <v>136264520</v>
      </c>
      <c r="G39" s="37">
        <f t="shared" si="4"/>
        <v>141566719</v>
      </c>
      <c r="H39" s="37">
        <f t="shared" si="4"/>
        <v>0</v>
      </c>
      <c r="I39" s="37">
        <f t="shared" si="4"/>
        <v>0</v>
      </c>
      <c r="J39" s="37">
        <f t="shared" si="4"/>
        <v>141566719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141566719</v>
      </c>
      <c r="X39" s="37">
        <f t="shared" si="4"/>
        <v>0</v>
      </c>
      <c r="Y39" s="37">
        <f t="shared" si="4"/>
        <v>141566719</v>
      </c>
      <c r="Z39" s="38">
        <f>+IF(X39&lt;&gt;0,+(Y39/X39)*100,0)</f>
        <v>0</v>
      </c>
      <c r="AA39" s="39">
        <f>SUM(AA37:AA38)</f>
        <v>136264520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4791498161</v>
      </c>
      <c r="D40" s="29">
        <f>+D34+D39</f>
        <v>0</v>
      </c>
      <c r="E40" s="30">
        <f t="shared" si="5"/>
        <v>0</v>
      </c>
      <c r="F40" s="31">
        <f t="shared" si="5"/>
        <v>4782141314</v>
      </c>
      <c r="G40" s="31">
        <f t="shared" si="5"/>
        <v>4591320704</v>
      </c>
      <c r="H40" s="31">
        <f t="shared" si="5"/>
        <v>198898620</v>
      </c>
      <c r="I40" s="31">
        <f t="shared" si="5"/>
        <v>124919066</v>
      </c>
      <c r="J40" s="31">
        <f t="shared" si="5"/>
        <v>4915138390</v>
      </c>
      <c r="K40" s="31">
        <f t="shared" si="5"/>
        <v>117290734</v>
      </c>
      <c r="L40" s="31">
        <f t="shared" si="5"/>
        <v>218293704</v>
      </c>
      <c r="M40" s="31">
        <f t="shared" si="5"/>
        <v>157520545</v>
      </c>
      <c r="N40" s="31">
        <f t="shared" si="5"/>
        <v>493104983</v>
      </c>
      <c r="O40" s="31">
        <f t="shared" si="5"/>
        <v>71453887</v>
      </c>
      <c r="P40" s="31">
        <f t="shared" si="5"/>
        <v>-19160211</v>
      </c>
      <c r="Q40" s="31">
        <f t="shared" si="5"/>
        <v>49802121</v>
      </c>
      <c r="R40" s="31">
        <f t="shared" si="5"/>
        <v>102095797</v>
      </c>
      <c r="S40" s="31">
        <f t="shared" si="5"/>
        <v>134864102</v>
      </c>
      <c r="T40" s="31">
        <f t="shared" si="5"/>
        <v>114792200</v>
      </c>
      <c r="U40" s="31">
        <f t="shared" si="5"/>
        <v>370108918</v>
      </c>
      <c r="V40" s="31">
        <f t="shared" si="5"/>
        <v>619765220</v>
      </c>
      <c r="W40" s="31">
        <f t="shared" si="5"/>
        <v>6130104390</v>
      </c>
      <c r="X40" s="31">
        <f t="shared" si="5"/>
        <v>0</v>
      </c>
      <c r="Y40" s="31">
        <f t="shared" si="5"/>
        <v>6130104390</v>
      </c>
      <c r="Z40" s="32">
        <f>+IF(X40&lt;&gt;0,+(Y40/X40)*100,0)</f>
        <v>0</v>
      </c>
      <c r="AA40" s="33">
        <f>+AA34+AA39</f>
        <v>4782141314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1015872635</v>
      </c>
      <c r="D42" s="43">
        <f>+D25-D40</f>
        <v>0</v>
      </c>
      <c r="E42" s="44">
        <f t="shared" si="6"/>
        <v>1169945615</v>
      </c>
      <c r="F42" s="45">
        <f t="shared" si="6"/>
        <v>1770525668</v>
      </c>
      <c r="G42" s="45">
        <f t="shared" si="6"/>
        <v>1035685175</v>
      </c>
      <c r="H42" s="45">
        <f t="shared" si="6"/>
        <v>-56867386</v>
      </c>
      <c r="I42" s="45">
        <f t="shared" si="6"/>
        <v>-42127737</v>
      </c>
      <c r="J42" s="45">
        <f t="shared" si="6"/>
        <v>936690052</v>
      </c>
      <c r="K42" s="45">
        <f t="shared" si="6"/>
        <v>-64110307</v>
      </c>
      <c r="L42" s="45">
        <f t="shared" si="6"/>
        <v>-100297430</v>
      </c>
      <c r="M42" s="45">
        <f t="shared" si="6"/>
        <v>-58586714</v>
      </c>
      <c r="N42" s="45">
        <f t="shared" si="6"/>
        <v>-222994451</v>
      </c>
      <c r="O42" s="45">
        <f t="shared" si="6"/>
        <v>-25723538</v>
      </c>
      <c r="P42" s="45">
        <f t="shared" si="6"/>
        <v>57392033</v>
      </c>
      <c r="Q42" s="45">
        <f t="shared" si="6"/>
        <v>-5572405</v>
      </c>
      <c r="R42" s="45">
        <f t="shared" si="6"/>
        <v>26096090</v>
      </c>
      <c r="S42" s="45">
        <f t="shared" si="6"/>
        <v>-41492051</v>
      </c>
      <c r="T42" s="45">
        <f t="shared" si="6"/>
        <v>-34544505</v>
      </c>
      <c r="U42" s="45">
        <f t="shared" si="6"/>
        <v>-155185542</v>
      </c>
      <c r="V42" s="45">
        <f t="shared" si="6"/>
        <v>-231222098</v>
      </c>
      <c r="W42" s="45">
        <f t="shared" si="6"/>
        <v>508569593</v>
      </c>
      <c r="X42" s="45">
        <f t="shared" si="6"/>
        <v>758964270</v>
      </c>
      <c r="Y42" s="45">
        <f t="shared" si="6"/>
        <v>-250394677</v>
      </c>
      <c r="Z42" s="46">
        <f>+IF(X42&lt;&gt;0,+(Y42/X42)*100,0)</f>
        <v>-32.991629105280538</v>
      </c>
      <c r="AA42" s="47">
        <f>+AA25-AA40</f>
        <v>1770525668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1045913672</v>
      </c>
      <c r="D45" s="18"/>
      <c r="E45" s="19">
        <v>44112059</v>
      </c>
      <c r="F45" s="20">
        <v>527791205</v>
      </c>
      <c r="G45" s="20">
        <v>455783904</v>
      </c>
      <c r="H45" s="20">
        <v>-2306290</v>
      </c>
      <c r="I45" s="20">
        <v>-546890</v>
      </c>
      <c r="J45" s="20">
        <v>452930724</v>
      </c>
      <c r="K45" s="20">
        <v>-1246793</v>
      </c>
      <c r="L45" s="20">
        <v>-2918239</v>
      </c>
      <c r="M45" s="20">
        <v>-2530458</v>
      </c>
      <c r="N45" s="20">
        <v>-6695490</v>
      </c>
      <c r="O45" s="20">
        <v>-6413014</v>
      </c>
      <c r="P45" s="20">
        <v>-1363665</v>
      </c>
      <c r="Q45" s="20">
        <v>-5849703</v>
      </c>
      <c r="R45" s="20">
        <v>-13626382</v>
      </c>
      <c r="S45" s="20">
        <v>-1723992</v>
      </c>
      <c r="T45" s="20">
        <v>-1324791</v>
      </c>
      <c r="U45" s="20">
        <v>-13571</v>
      </c>
      <c r="V45" s="20">
        <v>-3062354</v>
      </c>
      <c r="W45" s="20">
        <v>429546498</v>
      </c>
      <c r="X45" s="20">
        <v>71993757</v>
      </c>
      <c r="Y45" s="20">
        <v>357552741</v>
      </c>
      <c r="Z45" s="48">
        <v>496.64409234817401</v>
      </c>
      <c r="AA45" s="22">
        <v>527791205</v>
      </c>
    </row>
    <row r="46" spans="1:27" x14ac:dyDescent="0.25">
      <c r="A46" s="23" t="s">
        <v>69</v>
      </c>
      <c r="B46" s="17" t="s">
        <v>32</v>
      </c>
      <c r="C46" s="18">
        <v>60666020</v>
      </c>
      <c r="D46" s="18"/>
      <c r="E46" s="19"/>
      <c r="F46" s="20">
        <v>60666021</v>
      </c>
      <c r="G46" s="20">
        <v>61581215</v>
      </c>
      <c r="H46" s="20">
        <v>1630973</v>
      </c>
      <c r="I46" s="20">
        <v>533319</v>
      </c>
      <c r="J46" s="20">
        <v>63745507</v>
      </c>
      <c r="K46" s="20">
        <v>1233221</v>
      </c>
      <c r="L46" s="20">
        <v>2904668</v>
      </c>
      <c r="M46" s="20">
        <v>2516887</v>
      </c>
      <c r="N46" s="20">
        <v>6654776</v>
      </c>
      <c r="O46" s="20">
        <v>6399442</v>
      </c>
      <c r="P46" s="20">
        <v>1348525</v>
      </c>
      <c r="Q46" s="20">
        <v>5836131</v>
      </c>
      <c r="R46" s="20">
        <v>13584098</v>
      </c>
      <c r="S46" s="20">
        <v>1710421</v>
      </c>
      <c r="T46" s="20">
        <v>1311222</v>
      </c>
      <c r="U46" s="20">
        <v>4553393</v>
      </c>
      <c r="V46" s="20">
        <v>7575036</v>
      </c>
      <c r="W46" s="20">
        <v>91559417</v>
      </c>
      <c r="X46" s="20"/>
      <c r="Y46" s="20">
        <v>91559417</v>
      </c>
      <c r="Z46" s="48"/>
      <c r="AA46" s="22">
        <v>60666021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1106579692</v>
      </c>
      <c r="D48" s="51">
        <f>SUM(D45:D47)</f>
        <v>0</v>
      </c>
      <c r="E48" s="52">
        <f t="shared" si="7"/>
        <v>44112059</v>
      </c>
      <c r="F48" s="53">
        <f t="shared" si="7"/>
        <v>588457226</v>
      </c>
      <c r="G48" s="53">
        <f t="shared" si="7"/>
        <v>517365119</v>
      </c>
      <c r="H48" s="53">
        <f t="shared" si="7"/>
        <v>-675317</v>
      </c>
      <c r="I48" s="53">
        <f t="shared" si="7"/>
        <v>-13571</v>
      </c>
      <c r="J48" s="53">
        <f t="shared" si="7"/>
        <v>516676231</v>
      </c>
      <c r="K48" s="53">
        <f t="shared" si="7"/>
        <v>-13572</v>
      </c>
      <c r="L48" s="53">
        <f t="shared" si="7"/>
        <v>-13571</v>
      </c>
      <c r="M48" s="53">
        <f t="shared" si="7"/>
        <v>-13571</v>
      </c>
      <c r="N48" s="53">
        <f t="shared" si="7"/>
        <v>-40714</v>
      </c>
      <c r="O48" s="53">
        <f t="shared" si="7"/>
        <v>-13572</v>
      </c>
      <c r="P48" s="53">
        <f t="shared" si="7"/>
        <v>-15140</v>
      </c>
      <c r="Q48" s="53">
        <f t="shared" si="7"/>
        <v>-13572</v>
      </c>
      <c r="R48" s="53">
        <f t="shared" si="7"/>
        <v>-42284</v>
      </c>
      <c r="S48" s="53">
        <f t="shared" si="7"/>
        <v>-13571</v>
      </c>
      <c r="T48" s="53">
        <f t="shared" si="7"/>
        <v>-13569</v>
      </c>
      <c r="U48" s="53">
        <f t="shared" si="7"/>
        <v>4539822</v>
      </c>
      <c r="V48" s="53">
        <f t="shared" si="7"/>
        <v>4512682</v>
      </c>
      <c r="W48" s="53">
        <f t="shared" si="7"/>
        <v>521105915</v>
      </c>
      <c r="X48" s="53">
        <f t="shared" si="7"/>
        <v>71993757</v>
      </c>
      <c r="Y48" s="53">
        <f t="shared" si="7"/>
        <v>449112158</v>
      </c>
      <c r="Z48" s="54">
        <f>+IF(X48&lt;&gt;0,+(Y48/X48)*100,0)</f>
        <v>623.82097658828945</v>
      </c>
      <c r="AA48" s="55">
        <f>SUM(AA45:AA47)</f>
        <v>588457226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-18273716</v>
      </c>
      <c r="D6" s="18"/>
      <c r="E6" s="19">
        <v>3692422280</v>
      </c>
      <c r="F6" s="20">
        <v>-344463638</v>
      </c>
      <c r="G6" s="20">
        <v>199986353</v>
      </c>
      <c r="H6" s="20">
        <v>-20812662</v>
      </c>
      <c r="I6" s="20">
        <v>-126929742</v>
      </c>
      <c r="J6" s="20">
        <v>52243949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>
        <v>-59394048</v>
      </c>
      <c r="P6" s="20">
        <v>62923210</v>
      </c>
      <c r="Q6" s="20">
        <v>-68382167</v>
      </c>
      <c r="R6" s="20">
        <v>-64853005</v>
      </c>
      <c r="S6" s="20">
        <v>-74190190</v>
      </c>
      <c r="T6" s="20">
        <v>237992271</v>
      </c>
      <c r="U6" s="20">
        <v>-163151387</v>
      </c>
      <c r="V6" s="20">
        <v>650694</v>
      </c>
      <c r="W6" s="20">
        <v>-235941312</v>
      </c>
      <c r="X6" s="20">
        <v>-344463712</v>
      </c>
      <c r="Y6" s="20">
        <v>108522400</v>
      </c>
      <c r="Z6" s="21">
        <v>-31.504740911576778</v>
      </c>
      <c r="AA6" s="22">
        <v>-344463638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1110016192</v>
      </c>
      <c r="D8" s="18"/>
      <c r="E8" s="19">
        <v>-607789023</v>
      </c>
      <c r="F8" s="20">
        <v>223792001</v>
      </c>
      <c r="G8" s="20">
        <v>1052616965</v>
      </c>
      <c r="H8" s="20">
        <v>28557705</v>
      </c>
      <c r="I8" s="20">
        <v>191608421</v>
      </c>
      <c r="J8" s="20">
        <v>1272783091</v>
      </c>
      <c r="K8" s="20">
        <v>-116294427</v>
      </c>
      <c r="L8" s="20">
        <v>98348441</v>
      </c>
      <c r="M8" s="20">
        <v>56300647</v>
      </c>
      <c r="N8" s="20">
        <v>38354661</v>
      </c>
      <c r="O8" s="20">
        <v>107205073</v>
      </c>
      <c r="P8" s="20">
        <v>32913473</v>
      </c>
      <c r="Q8" s="20">
        <v>21435992</v>
      </c>
      <c r="R8" s="20">
        <v>161554538</v>
      </c>
      <c r="S8" s="20">
        <v>131694846</v>
      </c>
      <c r="T8" s="20">
        <v>37262749</v>
      </c>
      <c r="U8" s="20">
        <v>58366097</v>
      </c>
      <c r="V8" s="20">
        <v>227323692</v>
      </c>
      <c r="W8" s="20">
        <v>1700015982</v>
      </c>
      <c r="X8" s="20">
        <v>-339201675</v>
      </c>
      <c r="Y8" s="20">
        <v>2039217657</v>
      </c>
      <c r="Z8" s="21">
        <v>-601.18148207847139</v>
      </c>
      <c r="AA8" s="22">
        <v>223792001</v>
      </c>
    </row>
    <row r="9" spans="1:27" x14ac:dyDescent="0.25">
      <c r="A9" s="23" t="s">
        <v>37</v>
      </c>
      <c r="B9" s="17" t="s">
        <v>32</v>
      </c>
      <c r="C9" s="18">
        <v>538426125</v>
      </c>
      <c r="D9" s="18"/>
      <c r="E9" s="19">
        <v>389754008</v>
      </c>
      <c r="F9" s="20">
        <v>437432728</v>
      </c>
      <c r="G9" s="20">
        <v>438813615</v>
      </c>
      <c r="H9" s="20">
        <v>-10649896</v>
      </c>
      <c r="I9" s="20">
        <v>48428361</v>
      </c>
      <c r="J9" s="20">
        <v>476592080</v>
      </c>
      <c r="K9" s="20">
        <v>-10795110</v>
      </c>
      <c r="L9" s="20">
        <v>144069696</v>
      </c>
      <c r="M9" s="20">
        <v>-58809823</v>
      </c>
      <c r="N9" s="20">
        <v>74464763</v>
      </c>
      <c r="O9" s="20">
        <v>126889182</v>
      </c>
      <c r="P9" s="20">
        <v>-29179602</v>
      </c>
      <c r="Q9" s="20">
        <v>-93543894</v>
      </c>
      <c r="R9" s="20">
        <v>4165686</v>
      </c>
      <c r="S9" s="20">
        <v>151750</v>
      </c>
      <c r="T9" s="20">
        <v>27661359</v>
      </c>
      <c r="U9" s="20">
        <v>51380384</v>
      </c>
      <c r="V9" s="20">
        <v>79193493</v>
      </c>
      <c r="W9" s="20">
        <v>634416022</v>
      </c>
      <c r="X9" s="20">
        <v>417432728</v>
      </c>
      <c r="Y9" s="20">
        <v>216983294</v>
      </c>
      <c r="Z9" s="21">
        <v>51.980422100492319</v>
      </c>
      <c r="AA9" s="22">
        <v>437432728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1630503273</v>
      </c>
      <c r="D12" s="29">
        <f>SUM(D6:D11)</f>
        <v>0</v>
      </c>
      <c r="E12" s="30">
        <f t="shared" si="0"/>
        <v>3474387265</v>
      </c>
      <c r="F12" s="31">
        <f t="shared" si="0"/>
        <v>316761091</v>
      </c>
      <c r="G12" s="31">
        <f t="shared" si="0"/>
        <v>1691416933</v>
      </c>
      <c r="H12" s="31">
        <f t="shared" si="0"/>
        <v>-2904853</v>
      </c>
      <c r="I12" s="31">
        <f t="shared" si="0"/>
        <v>113107040</v>
      </c>
      <c r="J12" s="31">
        <f t="shared" si="0"/>
        <v>1801619120</v>
      </c>
      <c r="K12" s="31">
        <f t="shared" si="0"/>
        <v>-155837685</v>
      </c>
      <c r="L12" s="31">
        <f t="shared" si="0"/>
        <v>210388389</v>
      </c>
      <c r="M12" s="31">
        <f t="shared" si="0"/>
        <v>-165714230</v>
      </c>
      <c r="N12" s="31">
        <f t="shared" si="0"/>
        <v>-111163526</v>
      </c>
      <c r="O12" s="31">
        <f t="shared" si="0"/>
        <v>174700207</v>
      </c>
      <c r="P12" s="31">
        <f t="shared" si="0"/>
        <v>66657081</v>
      </c>
      <c r="Q12" s="31">
        <f t="shared" si="0"/>
        <v>-140490069</v>
      </c>
      <c r="R12" s="31">
        <f t="shared" si="0"/>
        <v>100867219</v>
      </c>
      <c r="S12" s="31">
        <f t="shared" si="0"/>
        <v>57656406</v>
      </c>
      <c r="T12" s="31">
        <f t="shared" si="0"/>
        <v>302916379</v>
      </c>
      <c r="U12" s="31">
        <f t="shared" si="0"/>
        <v>-53404906</v>
      </c>
      <c r="V12" s="31">
        <f t="shared" si="0"/>
        <v>307167879</v>
      </c>
      <c r="W12" s="31">
        <f t="shared" si="0"/>
        <v>2098490692</v>
      </c>
      <c r="X12" s="31">
        <f t="shared" si="0"/>
        <v>-266232659</v>
      </c>
      <c r="Y12" s="31">
        <f t="shared" si="0"/>
        <v>2364723351</v>
      </c>
      <c r="Z12" s="32">
        <f>+IF(X12&lt;&gt;0,+(Y12/X12)*100,0)</f>
        <v>-888.2168550928983</v>
      </c>
      <c r="AA12" s="33">
        <f>SUM(AA6:AA11)</f>
        <v>316761091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>
        <v>-1297619</v>
      </c>
      <c r="V16" s="24">
        <v>-1297619</v>
      </c>
      <c r="W16" s="24">
        <v>6775143</v>
      </c>
      <c r="X16" s="20">
        <v>7183752</v>
      </c>
      <c r="Y16" s="24">
        <v>-408609</v>
      </c>
      <c r="Z16" s="25">
        <v>-5.6879608316099999</v>
      </c>
      <c r="AA16" s="26">
        <v>7183752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-14173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-14177</v>
      </c>
      <c r="Y17" s="20">
        <v>14177</v>
      </c>
      <c r="Z17" s="21">
        <v>-100</v>
      </c>
      <c r="AA17" s="22">
        <v>-14173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12114948610</v>
      </c>
      <c r="D19" s="18"/>
      <c r="E19" s="19">
        <v>15295193857</v>
      </c>
      <c r="F19" s="20">
        <v>19722723480</v>
      </c>
      <c r="G19" s="20">
        <v>11437742944</v>
      </c>
      <c r="H19" s="20">
        <v>12736904</v>
      </c>
      <c r="I19" s="20">
        <v>79467797</v>
      </c>
      <c r="J19" s="20">
        <v>11529947645</v>
      </c>
      <c r="K19" s="20">
        <v>252221855</v>
      </c>
      <c r="L19" s="20">
        <v>46277108</v>
      </c>
      <c r="M19" s="20">
        <v>115735005</v>
      </c>
      <c r="N19" s="20">
        <v>414233968</v>
      </c>
      <c r="O19" s="20">
        <v>-39793742</v>
      </c>
      <c r="P19" s="20">
        <v>120020448</v>
      </c>
      <c r="Q19" s="20">
        <v>-29286209</v>
      </c>
      <c r="R19" s="20">
        <v>50940497</v>
      </c>
      <c r="S19" s="20">
        <v>62404779</v>
      </c>
      <c r="T19" s="20">
        <v>125469664</v>
      </c>
      <c r="U19" s="20">
        <v>254311051</v>
      </c>
      <c r="V19" s="20">
        <v>442185494</v>
      </c>
      <c r="W19" s="20">
        <v>12437307604</v>
      </c>
      <c r="X19" s="20">
        <v>14512787745</v>
      </c>
      <c r="Y19" s="20">
        <v>-2075480141</v>
      </c>
      <c r="Z19" s="21">
        <v>-14.301043861921375</v>
      </c>
      <c r="AA19" s="22">
        <v>19722723480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8627958</v>
      </c>
      <c r="D22" s="18"/>
      <c r="E22" s="19">
        <v>9028424</v>
      </c>
      <c r="F22" s="20">
        <v>9526985</v>
      </c>
      <c r="G22" s="20">
        <v>8463914</v>
      </c>
      <c r="H22" s="20">
        <v>-190335</v>
      </c>
      <c r="I22" s="20">
        <v>-186672</v>
      </c>
      <c r="J22" s="20">
        <v>8086907</v>
      </c>
      <c r="K22" s="20">
        <v>120902</v>
      </c>
      <c r="L22" s="20">
        <v>-186644</v>
      </c>
      <c r="M22" s="20">
        <v>-95852</v>
      </c>
      <c r="N22" s="20">
        <v>-161594</v>
      </c>
      <c r="O22" s="20">
        <v>-209800</v>
      </c>
      <c r="P22" s="20">
        <v>-29416</v>
      </c>
      <c r="Q22" s="20">
        <v>-108079</v>
      </c>
      <c r="R22" s="20">
        <v>-347295</v>
      </c>
      <c r="S22" s="20">
        <v>-108054</v>
      </c>
      <c r="T22" s="20">
        <v>-108079</v>
      </c>
      <c r="U22" s="20">
        <v>-375135</v>
      </c>
      <c r="V22" s="20">
        <v>-591268</v>
      </c>
      <c r="W22" s="20">
        <v>6986750</v>
      </c>
      <c r="X22" s="20">
        <v>8761214</v>
      </c>
      <c r="Y22" s="20">
        <v>-1774464</v>
      </c>
      <c r="Z22" s="21">
        <v>-20.25363151727603</v>
      </c>
      <c r="AA22" s="22">
        <v>9526985</v>
      </c>
    </row>
    <row r="23" spans="1:27" x14ac:dyDescent="0.25">
      <c r="A23" s="23" t="s">
        <v>50</v>
      </c>
      <c r="B23" s="17" t="s">
        <v>32</v>
      </c>
      <c r="C23" s="18">
        <v>7513</v>
      </c>
      <c r="D23" s="18"/>
      <c r="E23" s="19"/>
      <c r="F23" s="20">
        <v>7513</v>
      </c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>
        <v>7513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12131537306</v>
      </c>
      <c r="D24" s="29">
        <f>SUM(D15:D23)</f>
        <v>0</v>
      </c>
      <c r="E24" s="36">
        <f t="shared" si="1"/>
        <v>15311391771</v>
      </c>
      <c r="F24" s="37">
        <f t="shared" si="1"/>
        <v>19739427557</v>
      </c>
      <c r="G24" s="37">
        <f t="shared" si="1"/>
        <v>11452607883</v>
      </c>
      <c r="H24" s="37">
        <f t="shared" si="1"/>
        <v>14106282</v>
      </c>
      <c r="I24" s="37">
        <f t="shared" si="1"/>
        <v>79400662</v>
      </c>
      <c r="J24" s="37">
        <f t="shared" si="1"/>
        <v>11546114827</v>
      </c>
      <c r="K24" s="37">
        <f t="shared" si="1"/>
        <v>252342757</v>
      </c>
      <c r="L24" s="37">
        <f t="shared" si="1"/>
        <v>46090464</v>
      </c>
      <c r="M24" s="37">
        <f t="shared" si="1"/>
        <v>115639153</v>
      </c>
      <c r="N24" s="37">
        <f t="shared" si="1"/>
        <v>414072374</v>
      </c>
      <c r="O24" s="37">
        <f t="shared" si="1"/>
        <v>-40003542</v>
      </c>
      <c r="P24" s="37">
        <f t="shared" si="1"/>
        <v>119991032</v>
      </c>
      <c r="Q24" s="37">
        <f t="shared" si="1"/>
        <v>-29394288</v>
      </c>
      <c r="R24" s="37">
        <f t="shared" si="1"/>
        <v>50593202</v>
      </c>
      <c r="S24" s="37">
        <f t="shared" si="1"/>
        <v>62296725</v>
      </c>
      <c r="T24" s="37">
        <f t="shared" si="1"/>
        <v>125361585</v>
      </c>
      <c r="U24" s="37">
        <f t="shared" si="1"/>
        <v>252638297</v>
      </c>
      <c r="V24" s="37">
        <f t="shared" si="1"/>
        <v>440296607</v>
      </c>
      <c r="W24" s="37">
        <f t="shared" si="1"/>
        <v>12451077010</v>
      </c>
      <c r="X24" s="37">
        <f t="shared" si="1"/>
        <v>14528718534</v>
      </c>
      <c r="Y24" s="37">
        <f t="shared" si="1"/>
        <v>-2077641524</v>
      </c>
      <c r="Z24" s="38">
        <f>+IF(X24&lt;&gt;0,+(Y24/X24)*100,0)</f>
        <v>-14.300239344150819</v>
      </c>
      <c r="AA24" s="39">
        <f>SUM(AA15:AA23)</f>
        <v>19739427557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13762040579</v>
      </c>
      <c r="D25" s="29">
        <f>+D12+D24</f>
        <v>0</v>
      </c>
      <c r="E25" s="30">
        <f t="shared" si="2"/>
        <v>18785779036</v>
      </c>
      <c r="F25" s="31">
        <f t="shared" si="2"/>
        <v>20056188648</v>
      </c>
      <c r="G25" s="31">
        <f t="shared" si="2"/>
        <v>13144024816</v>
      </c>
      <c r="H25" s="31">
        <f t="shared" si="2"/>
        <v>11201429</v>
      </c>
      <c r="I25" s="31">
        <f t="shared" si="2"/>
        <v>192507702</v>
      </c>
      <c r="J25" s="31">
        <f t="shared" si="2"/>
        <v>13347733947</v>
      </c>
      <c r="K25" s="31">
        <f t="shared" si="2"/>
        <v>96505072</v>
      </c>
      <c r="L25" s="31">
        <f t="shared" si="2"/>
        <v>256478853</v>
      </c>
      <c r="M25" s="31">
        <f t="shared" si="2"/>
        <v>-50075077</v>
      </c>
      <c r="N25" s="31">
        <f t="shared" si="2"/>
        <v>302908848</v>
      </c>
      <c r="O25" s="31">
        <f t="shared" si="2"/>
        <v>134696665</v>
      </c>
      <c r="P25" s="31">
        <f t="shared" si="2"/>
        <v>186648113</v>
      </c>
      <c r="Q25" s="31">
        <f t="shared" si="2"/>
        <v>-169884357</v>
      </c>
      <c r="R25" s="31">
        <f t="shared" si="2"/>
        <v>151460421</v>
      </c>
      <c r="S25" s="31">
        <f t="shared" si="2"/>
        <v>119953131</v>
      </c>
      <c r="T25" s="31">
        <f t="shared" si="2"/>
        <v>428277964</v>
      </c>
      <c r="U25" s="31">
        <f t="shared" si="2"/>
        <v>199233391</v>
      </c>
      <c r="V25" s="31">
        <f t="shared" si="2"/>
        <v>747464486</v>
      </c>
      <c r="W25" s="31">
        <f t="shared" si="2"/>
        <v>14549567702</v>
      </c>
      <c r="X25" s="31">
        <f t="shared" si="2"/>
        <v>14262485875</v>
      </c>
      <c r="Y25" s="31">
        <f t="shared" si="2"/>
        <v>287081827</v>
      </c>
      <c r="Z25" s="32">
        <f>+IF(X25&lt;&gt;0,+(Y25/X25)*100,0)</f>
        <v>2.0128456533878949</v>
      </c>
      <c r="AA25" s="33">
        <f>+AA12+AA24</f>
        <v>20056188648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47926025</v>
      </c>
      <c r="D30" s="18"/>
      <c r="E30" s="19">
        <v>53469004</v>
      </c>
      <c r="F30" s="20">
        <v>53469004</v>
      </c>
      <c r="G30" s="20">
        <v>50929047</v>
      </c>
      <c r="H30" s="20">
        <v>11040876</v>
      </c>
      <c r="I30" s="20">
        <v>9829020</v>
      </c>
      <c r="J30" s="20">
        <v>71798943</v>
      </c>
      <c r="K30" s="20">
        <v>10156654</v>
      </c>
      <c r="L30" s="20">
        <v>9829020</v>
      </c>
      <c r="M30" s="20">
        <v>-39293650</v>
      </c>
      <c r="N30" s="20">
        <v>-19307976</v>
      </c>
      <c r="O30" s="20">
        <v>-1483567</v>
      </c>
      <c r="P30" s="20">
        <v>6129678</v>
      </c>
      <c r="Q30" s="20">
        <v>8748476</v>
      </c>
      <c r="R30" s="20">
        <v>13394587</v>
      </c>
      <c r="S30" s="20">
        <v>-14720804</v>
      </c>
      <c r="T30" s="20">
        <v>6939837</v>
      </c>
      <c r="U30" s="20">
        <v>-25653723</v>
      </c>
      <c r="V30" s="20">
        <v>-33434690</v>
      </c>
      <c r="W30" s="20">
        <v>32450864</v>
      </c>
      <c r="X30" s="20">
        <v>53469004</v>
      </c>
      <c r="Y30" s="20">
        <v>-21018140</v>
      </c>
      <c r="Z30" s="21">
        <v>-39.30901723922144</v>
      </c>
      <c r="AA30" s="22">
        <v>53469004</v>
      </c>
    </row>
    <row r="31" spans="1:27" x14ac:dyDescent="0.25">
      <c r="A31" s="23" t="s">
        <v>57</v>
      </c>
      <c r="B31" s="17" t="s">
        <v>32</v>
      </c>
      <c r="C31" s="18">
        <v>-7659751</v>
      </c>
      <c r="D31" s="18"/>
      <c r="E31" s="19">
        <v>-13226566</v>
      </c>
      <c r="F31" s="20">
        <v>-6935959</v>
      </c>
      <c r="G31" s="20">
        <v>-7627925</v>
      </c>
      <c r="H31" s="20">
        <v>439238</v>
      </c>
      <c r="I31" s="20">
        <v>-100502</v>
      </c>
      <c r="J31" s="20">
        <v>-7289189</v>
      </c>
      <c r="K31" s="20">
        <v>157653</v>
      </c>
      <c r="L31" s="20">
        <v>-339515</v>
      </c>
      <c r="M31" s="20">
        <v>106680</v>
      </c>
      <c r="N31" s="20">
        <v>-75182</v>
      </c>
      <c r="O31" s="20">
        <v>171162</v>
      </c>
      <c r="P31" s="20">
        <v>-63380</v>
      </c>
      <c r="Q31" s="20">
        <v>-25869</v>
      </c>
      <c r="R31" s="20">
        <v>81913</v>
      </c>
      <c r="S31" s="20">
        <v>285867</v>
      </c>
      <c r="T31" s="20">
        <v>120070</v>
      </c>
      <c r="U31" s="20">
        <v>786950</v>
      </c>
      <c r="V31" s="20">
        <v>1192887</v>
      </c>
      <c r="W31" s="20">
        <v>-6089571</v>
      </c>
      <c r="X31" s="20">
        <v>-13226566</v>
      </c>
      <c r="Y31" s="20">
        <v>7136995</v>
      </c>
      <c r="Z31" s="21">
        <v>-53.959546264691838</v>
      </c>
      <c r="AA31" s="22">
        <v>-6935959</v>
      </c>
    </row>
    <row r="32" spans="1:27" x14ac:dyDescent="0.25">
      <c r="A32" s="23" t="s">
        <v>58</v>
      </c>
      <c r="B32" s="17" t="s">
        <v>32</v>
      </c>
      <c r="C32" s="18">
        <v>5684565578</v>
      </c>
      <c r="D32" s="18"/>
      <c r="E32" s="19">
        <v>1511035800</v>
      </c>
      <c r="F32" s="20">
        <v>5083222409</v>
      </c>
      <c r="G32" s="20">
        <v>4412322071</v>
      </c>
      <c r="H32" s="20">
        <v>309127242</v>
      </c>
      <c r="I32" s="20">
        <v>292975541</v>
      </c>
      <c r="J32" s="20">
        <v>5014424854</v>
      </c>
      <c r="K32" s="20">
        <v>309805528</v>
      </c>
      <c r="L32" s="20">
        <v>374210399</v>
      </c>
      <c r="M32" s="20">
        <v>265561054</v>
      </c>
      <c r="N32" s="20">
        <v>949576981</v>
      </c>
      <c r="O32" s="20">
        <v>314997905</v>
      </c>
      <c r="P32" s="20">
        <v>69256497</v>
      </c>
      <c r="Q32" s="20">
        <v>135788106</v>
      </c>
      <c r="R32" s="20">
        <v>520042508</v>
      </c>
      <c r="S32" s="20">
        <v>199404107</v>
      </c>
      <c r="T32" s="20">
        <v>263490811</v>
      </c>
      <c r="U32" s="20">
        <v>597130867</v>
      </c>
      <c r="V32" s="20">
        <v>1060025785</v>
      </c>
      <c r="W32" s="20">
        <v>7544070128</v>
      </c>
      <c r="X32" s="20">
        <v>500151392</v>
      </c>
      <c r="Y32" s="20">
        <v>7043918736</v>
      </c>
      <c r="Z32" s="21">
        <v>1408.3573191374824</v>
      </c>
      <c r="AA32" s="22">
        <v>5083222409</v>
      </c>
    </row>
    <row r="33" spans="1:27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>
        <v>56515170</v>
      </c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>
        <v>56515170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5776044826</v>
      </c>
      <c r="D34" s="29">
        <f>SUM(D29:D33)</f>
        <v>0</v>
      </c>
      <c r="E34" s="30">
        <f t="shared" si="3"/>
        <v>1551278238</v>
      </c>
      <c r="F34" s="31">
        <f t="shared" si="3"/>
        <v>5186270624</v>
      </c>
      <c r="G34" s="31">
        <f t="shared" si="3"/>
        <v>4506836164</v>
      </c>
      <c r="H34" s="31">
        <f t="shared" si="3"/>
        <v>320607356</v>
      </c>
      <c r="I34" s="31">
        <f t="shared" si="3"/>
        <v>302704059</v>
      </c>
      <c r="J34" s="31">
        <f t="shared" si="3"/>
        <v>5130147579</v>
      </c>
      <c r="K34" s="31">
        <f t="shared" si="3"/>
        <v>320119835</v>
      </c>
      <c r="L34" s="31">
        <f t="shared" si="3"/>
        <v>383699904</v>
      </c>
      <c r="M34" s="31">
        <f t="shared" si="3"/>
        <v>226374084</v>
      </c>
      <c r="N34" s="31">
        <f t="shared" si="3"/>
        <v>930193823</v>
      </c>
      <c r="O34" s="31">
        <f t="shared" si="3"/>
        <v>313685500</v>
      </c>
      <c r="P34" s="31">
        <f t="shared" si="3"/>
        <v>75322795</v>
      </c>
      <c r="Q34" s="31">
        <f t="shared" si="3"/>
        <v>144510713</v>
      </c>
      <c r="R34" s="31">
        <f t="shared" si="3"/>
        <v>533519008</v>
      </c>
      <c r="S34" s="31">
        <f t="shared" si="3"/>
        <v>184969170</v>
      </c>
      <c r="T34" s="31">
        <f t="shared" si="3"/>
        <v>270550718</v>
      </c>
      <c r="U34" s="31">
        <f t="shared" si="3"/>
        <v>572264094</v>
      </c>
      <c r="V34" s="31">
        <f t="shared" si="3"/>
        <v>1027783982</v>
      </c>
      <c r="W34" s="31">
        <f t="shared" si="3"/>
        <v>7621644392</v>
      </c>
      <c r="X34" s="31">
        <f t="shared" si="3"/>
        <v>540393830</v>
      </c>
      <c r="Y34" s="31">
        <f t="shared" si="3"/>
        <v>7081250562</v>
      </c>
      <c r="Z34" s="32">
        <f>+IF(X34&lt;&gt;0,+(Y34/X34)*100,0)</f>
        <v>1310.3870120056699</v>
      </c>
      <c r="AA34" s="33">
        <f>SUM(AA29:AA33)</f>
        <v>5186270624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983277710</v>
      </c>
      <c r="D37" s="18"/>
      <c r="E37" s="19">
        <v>848704926</v>
      </c>
      <c r="F37" s="20">
        <v>848704926</v>
      </c>
      <c r="G37" s="20">
        <v>795851825</v>
      </c>
      <c r="H37" s="20">
        <v>-33223736</v>
      </c>
      <c r="I37" s="20">
        <v>1780008</v>
      </c>
      <c r="J37" s="20">
        <v>764408097</v>
      </c>
      <c r="K37" s="20">
        <v>635947</v>
      </c>
      <c r="L37" s="20">
        <v>-54979228</v>
      </c>
      <c r="M37" s="20">
        <v>-64019802</v>
      </c>
      <c r="N37" s="20">
        <v>-118363083</v>
      </c>
      <c r="O37" s="20">
        <v>19008352</v>
      </c>
      <c r="P37" s="20">
        <v>3958959</v>
      </c>
      <c r="Q37" s="20">
        <v>1789711</v>
      </c>
      <c r="R37" s="20">
        <v>24757022</v>
      </c>
      <c r="S37" s="20">
        <v>1958205</v>
      </c>
      <c r="T37" s="20">
        <v>-30515898</v>
      </c>
      <c r="U37" s="20">
        <v>-46904955</v>
      </c>
      <c r="V37" s="20">
        <v>-75462648</v>
      </c>
      <c r="W37" s="20">
        <v>595339388</v>
      </c>
      <c r="X37" s="20">
        <v>848704926</v>
      </c>
      <c r="Y37" s="20">
        <v>-253365538</v>
      </c>
      <c r="Z37" s="21">
        <v>-29.853195172806153</v>
      </c>
      <c r="AA37" s="22">
        <v>848704926</v>
      </c>
    </row>
    <row r="38" spans="1:27" x14ac:dyDescent="0.25">
      <c r="A38" s="23" t="s">
        <v>59</v>
      </c>
      <c r="B38" s="17" t="s">
        <v>32</v>
      </c>
      <c r="C38" s="18">
        <v>229105319</v>
      </c>
      <c r="D38" s="18"/>
      <c r="E38" s="19">
        <v>77439800</v>
      </c>
      <c r="F38" s="20">
        <v>213704320</v>
      </c>
      <c r="G38" s="20">
        <v>207028366</v>
      </c>
      <c r="H38" s="20">
        <v>23087639</v>
      </c>
      <c r="I38" s="20">
        <v>-193674</v>
      </c>
      <c r="J38" s="20">
        <v>229922331</v>
      </c>
      <c r="K38" s="20">
        <v>715835</v>
      </c>
      <c r="L38" s="20">
        <v>-14494728</v>
      </c>
      <c r="M38" s="20">
        <v>168035</v>
      </c>
      <c r="N38" s="20">
        <v>-13610858</v>
      </c>
      <c r="O38" s="20">
        <v>-1612202</v>
      </c>
      <c r="P38" s="20">
        <v>-2234663</v>
      </c>
      <c r="Q38" s="20">
        <v>-584717</v>
      </c>
      <c r="R38" s="20">
        <v>-4431582</v>
      </c>
      <c r="S38" s="20">
        <v>-1140624</v>
      </c>
      <c r="T38" s="20">
        <v>906187</v>
      </c>
      <c r="U38" s="20">
        <v>33061520</v>
      </c>
      <c r="V38" s="20">
        <v>32827083</v>
      </c>
      <c r="W38" s="20">
        <v>244706974</v>
      </c>
      <c r="X38" s="20">
        <v>77439800</v>
      </c>
      <c r="Y38" s="20">
        <v>167267174</v>
      </c>
      <c r="Z38" s="21">
        <v>215.99639203613648</v>
      </c>
      <c r="AA38" s="22">
        <v>213704320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1212383029</v>
      </c>
      <c r="D39" s="29">
        <f>SUM(D37:D38)</f>
        <v>0</v>
      </c>
      <c r="E39" s="36">
        <f t="shared" si="4"/>
        <v>926144726</v>
      </c>
      <c r="F39" s="37">
        <f t="shared" si="4"/>
        <v>1062409246</v>
      </c>
      <c r="G39" s="37">
        <f t="shared" si="4"/>
        <v>1002880191</v>
      </c>
      <c r="H39" s="37">
        <f t="shared" si="4"/>
        <v>-10136097</v>
      </c>
      <c r="I39" s="37">
        <f t="shared" si="4"/>
        <v>1586334</v>
      </c>
      <c r="J39" s="37">
        <f t="shared" si="4"/>
        <v>994330428</v>
      </c>
      <c r="K39" s="37">
        <f t="shared" si="4"/>
        <v>1351782</v>
      </c>
      <c r="L39" s="37">
        <f t="shared" si="4"/>
        <v>-69473956</v>
      </c>
      <c r="M39" s="37">
        <f t="shared" si="4"/>
        <v>-63851767</v>
      </c>
      <c r="N39" s="37">
        <f t="shared" si="4"/>
        <v>-131973941</v>
      </c>
      <c r="O39" s="37">
        <f t="shared" si="4"/>
        <v>17396150</v>
      </c>
      <c r="P39" s="37">
        <f t="shared" si="4"/>
        <v>1724296</v>
      </c>
      <c r="Q39" s="37">
        <f t="shared" si="4"/>
        <v>1204994</v>
      </c>
      <c r="R39" s="37">
        <f t="shared" si="4"/>
        <v>20325440</v>
      </c>
      <c r="S39" s="37">
        <f t="shared" si="4"/>
        <v>817581</v>
      </c>
      <c r="T39" s="37">
        <f t="shared" si="4"/>
        <v>-29609711</v>
      </c>
      <c r="U39" s="37">
        <f t="shared" si="4"/>
        <v>-13843435</v>
      </c>
      <c r="V39" s="37">
        <f t="shared" si="4"/>
        <v>-42635565</v>
      </c>
      <c r="W39" s="37">
        <f t="shared" si="4"/>
        <v>840046362</v>
      </c>
      <c r="X39" s="37">
        <f t="shared" si="4"/>
        <v>926144726</v>
      </c>
      <c r="Y39" s="37">
        <f t="shared" si="4"/>
        <v>-86098364</v>
      </c>
      <c r="Z39" s="38">
        <f>+IF(X39&lt;&gt;0,+(Y39/X39)*100,0)</f>
        <v>-9.2964265284818985</v>
      </c>
      <c r="AA39" s="39">
        <f>SUM(AA37:AA38)</f>
        <v>1062409246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6988427855</v>
      </c>
      <c r="D40" s="29">
        <f>+D34+D39</f>
        <v>0</v>
      </c>
      <c r="E40" s="30">
        <f t="shared" si="5"/>
        <v>2477422964</v>
      </c>
      <c r="F40" s="31">
        <f t="shared" si="5"/>
        <v>6248679870</v>
      </c>
      <c r="G40" s="31">
        <f t="shared" si="5"/>
        <v>5509716355</v>
      </c>
      <c r="H40" s="31">
        <f t="shared" si="5"/>
        <v>310471259</v>
      </c>
      <c r="I40" s="31">
        <f t="shared" si="5"/>
        <v>304290393</v>
      </c>
      <c r="J40" s="31">
        <f t="shared" si="5"/>
        <v>6124478007</v>
      </c>
      <c r="K40" s="31">
        <f t="shared" si="5"/>
        <v>321471617</v>
      </c>
      <c r="L40" s="31">
        <f t="shared" si="5"/>
        <v>314225948</v>
      </c>
      <c r="M40" s="31">
        <f t="shared" si="5"/>
        <v>162522317</v>
      </c>
      <c r="N40" s="31">
        <f t="shared" si="5"/>
        <v>798219882</v>
      </c>
      <c r="O40" s="31">
        <f t="shared" si="5"/>
        <v>331081650</v>
      </c>
      <c r="P40" s="31">
        <f t="shared" si="5"/>
        <v>77047091</v>
      </c>
      <c r="Q40" s="31">
        <f t="shared" si="5"/>
        <v>145715707</v>
      </c>
      <c r="R40" s="31">
        <f t="shared" si="5"/>
        <v>553844448</v>
      </c>
      <c r="S40" s="31">
        <f t="shared" si="5"/>
        <v>185786751</v>
      </c>
      <c r="T40" s="31">
        <f t="shared" si="5"/>
        <v>240941007</v>
      </c>
      <c r="U40" s="31">
        <f t="shared" si="5"/>
        <v>558420659</v>
      </c>
      <c r="V40" s="31">
        <f t="shared" si="5"/>
        <v>985148417</v>
      </c>
      <c r="W40" s="31">
        <f t="shared" si="5"/>
        <v>8461690754</v>
      </c>
      <c r="X40" s="31">
        <f t="shared" si="5"/>
        <v>1466538556</v>
      </c>
      <c r="Y40" s="31">
        <f t="shared" si="5"/>
        <v>6995152198</v>
      </c>
      <c r="Z40" s="32">
        <f>+IF(X40&lt;&gt;0,+(Y40/X40)*100,0)</f>
        <v>476.98385899102129</v>
      </c>
      <c r="AA40" s="33">
        <f>+AA34+AA39</f>
        <v>6248679870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6773612724</v>
      </c>
      <c r="D42" s="43">
        <f>+D25-D40</f>
        <v>0</v>
      </c>
      <c r="E42" s="44">
        <f t="shared" si="6"/>
        <v>16308356072</v>
      </c>
      <c r="F42" s="45">
        <f t="shared" si="6"/>
        <v>13807508778</v>
      </c>
      <c r="G42" s="45">
        <f t="shared" si="6"/>
        <v>7634308461</v>
      </c>
      <c r="H42" s="45">
        <f t="shared" si="6"/>
        <v>-299269830</v>
      </c>
      <c r="I42" s="45">
        <f t="shared" si="6"/>
        <v>-111782691</v>
      </c>
      <c r="J42" s="45">
        <f t="shared" si="6"/>
        <v>7223255940</v>
      </c>
      <c r="K42" s="45">
        <f t="shared" si="6"/>
        <v>-224966545</v>
      </c>
      <c r="L42" s="45">
        <f t="shared" si="6"/>
        <v>-57747095</v>
      </c>
      <c r="M42" s="45">
        <f t="shared" si="6"/>
        <v>-212597394</v>
      </c>
      <c r="N42" s="45">
        <f t="shared" si="6"/>
        <v>-495311034</v>
      </c>
      <c r="O42" s="45">
        <f t="shared" si="6"/>
        <v>-196384985</v>
      </c>
      <c r="P42" s="45">
        <f t="shared" si="6"/>
        <v>109601022</v>
      </c>
      <c r="Q42" s="45">
        <f t="shared" si="6"/>
        <v>-315600064</v>
      </c>
      <c r="R42" s="45">
        <f t="shared" si="6"/>
        <v>-402384027</v>
      </c>
      <c r="S42" s="45">
        <f t="shared" si="6"/>
        <v>-65833620</v>
      </c>
      <c r="T42" s="45">
        <f t="shared" si="6"/>
        <v>187336957</v>
      </c>
      <c r="U42" s="45">
        <f t="shared" si="6"/>
        <v>-359187268</v>
      </c>
      <c r="V42" s="45">
        <f t="shared" si="6"/>
        <v>-237683931</v>
      </c>
      <c r="W42" s="45">
        <f t="shared" si="6"/>
        <v>6087876948</v>
      </c>
      <c r="X42" s="45">
        <f t="shared" si="6"/>
        <v>12795947319</v>
      </c>
      <c r="Y42" s="45">
        <f t="shared" si="6"/>
        <v>-6708070371</v>
      </c>
      <c r="Z42" s="46">
        <f>+IF(X42&lt;&gt;0,+(Y42/X42)*100,0)</f>
        <v>-52.423397844406203</v>
      </c>
      <c r="AA42" s="47">
        <f>+AA25-AA40</f>
        <v>13807508778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5671672374</v>
      </c>
      <c r="D45" s="18"/>
      <c r="E45" s="19">
        <v>74718020</v>
      </c>
      <c r="F45" s="20">
        <v>3178699736</v>
      </c>
      <c r="G45" s="20">
        <v>5550774394</v>
      </c>
      <c r="H45" s="20">
        <v>-173096212</v>
      </c>
      <c r="I45" s="20">
        <v>14029496</v>
      </c>
      <c r="J45" s="20">
        <v>5391707678</v>
      </c>
      <c r="K45" s="20">
        <v>54689360</v>
      </c>
      <c r="L45" s="20">
        <v>-31358793</v>
      </c>
      <c r="M45" s="20">
        <v>99951361</v>
      </c>
      <c r="N45" s="20">
        <v>123281928</v>
      </c>
      <c r="O45" s="20">
        <v>-7734291</v>
      </c>
      <c r="P45" s="20">
        <v>29502069</v>
      </c>
      <c r="Q45" s="20">
        <v>191784295</v>
      </c>
      <c r="R45" s="20">
        <v>213552073</v>
      </c>
      <c r="S45" s="20">
        <v>5427805</v>
      </c>
      <c r="T45" s="20">
        <v>79936687</v>
      </c>
      <c r="U45" s="20">
        <v>-27742054</v>
      </c>
      <c r="V45" s="20">
        <v>57622438</v>
      </c>
      <c r="W45" s="20">
        <v>5786164117</v>
      </c>
      <c r="X45" s="20">
        <v>2722902288</v>
      </c>
      <c r="Y45" s="20">
        <v>3063261829</v>
      </c>
      <c r="Z45" s="48">
        <v>112.49988082569051</v>
      </c>
      <c r="AA45" s="22">
        <v>3178699736</v>
      </c>
    </row>
    <row r="46" spans="1:27" x14ac:dyDescent="0.25">
      <c r="A46" s="23" t="s">
        <v>69</v>
      </c>
      <c r="B46" s="17" t="s">
        <v>32</v>
      </c>
      <c r="C46" s="18">
        <v>60674279</v>
      </c>
      <c r="D46" s="18"/>
      <c r="E46" s="19">
        <v>-1045716</v>
      </c>
      <c r="F46" s="20">
        <v>59620305</v>
      </c>
      <c r="G46" s="20">
        <v>60535499</v>
      </c>
      <c r="H46" s="20">
        <v>1630973</v>
      </c>
      <c r="I46" s="20">
        <v>533319</v>
      </c>
      <c r="J46" s="20">
        <v>62699791</v>
      </c>
      <c r="K46" s="20">
        <v>1233221</v>
      </c>
      <c r="L46" s="20">
        <v>2904668</v>
      </c>
      <c r="M46" s="20">
        <v>2516887</v>
      </c>
      <c r="N46" s="20">
        <v>6654776</v>
      </c>
      <c r="O46" s="20">
        <v>6399442</v>
      </c>
      <c r="P46" s="20">
        <v>1348525</v>
      </c>
      <c r="Q46" s="20">
        <v>5836131</v>
      </c>
      <c r="R46" s="20">
        <v>13584098</v>
      </c>
      <c r="S46" s="20">
        <v>1710421</v>
      </c>
      <c r="T46" s="20">
        <v>1311222</v>
      </c>
      <c r="U46" s="20">
        <v>4553393</v>
      </c>
      <c r="V46" s="20">
        <v>7575036</v>
      </c>
      <c r="W46" s="20">
        <v>90513701</v>
      </c>
      <c r="X46" s="20">
        <v>-1045716</v>
      </c>
      <c r="Y46" s="20">
        <v>91559417</v>
      </c>
      <c r="Z46" s="48">
        <v>-8755.6675999984709</v>
      </c>
      <c r="AA46" s="22">
        <v>59620305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5732346653</v>
      </c>
      <c r="D48" s="51">
        <f>SUM(D45:D47)</f>
        <v>0</v>
      </c>
      <c r="E48" s="52">
        <f t="shared" si="7"/>
        <v>73672304</v>
      </c>
      <c r="F48" s="53">
        <f t="shared" si="7"/>
        <v>3238320041</v>
      </c>
      <c r="G48" s="53">
        <f t="shared" si="7"/>
        <v>5611309893</v>
      </c>
      <c r="H48" s="53">
        <f t="shared" si="7"/>
        <v>-171465239</v>
      </c>
      <c r="I48" s="53">
        <f t="shared" si="7"/>
        <v>14562815</v>
      </c>
      <c r="J48" s="53">
        <f t="shared" si="7"/>
        <v>5454407469</v>
      </c>
      <c r="K48" s="53">
        <f t="shared" si="7"/>
        <v>55922581</v>
      </c>
      <c r="L48" s="53">
        <f t="shared" si="7"/>
        <v>-28454125</v>
      </c>
      <c r="M48" s="53">
        <f t="shared" si="7"/>
        <v>102468248</v>
      </c>
      <c r="N48" s="53">
        <f t="shared" si="7"/>
        <v>129936704</v>
      </c>
      <c r="O48" s="53">
        <f t="shared" si="7"/>
        <v>-1334849</v>
      </c>
      <c r="P48" s="53">
        <f t="shared" si="7"/>
        <v>30850594</v>
      </c>
      <c r="Q48" s="53">
        <f t="shared" si="7"/>
        <v>197620426</v>
      </c>
      <c r="R48" s="53">
        <f t="shared" si="7"/>
        <v>227136171</v>
      </c>
      <c r="S48" s="53">
        <f t="shared" si="7"/>
        <v>7138226</v>
      </c>
      <c r="T48" s="53">
        <f t="shared" si="7"/>
        <v>81247909</v>
      </c>
      <c r="U48" s="53">
        <f t="shared" si="7"/>
        <v>-23188661</v>
      </c>
      <c r="V48" s="53">
        <f t="shared" si="7"/>
        <v>65197474</v>
      </c>
      <c r="W48" s="53">
        <f t="shared" si="7"/>
        <v>5876677818</v>
      </c>
      <c r="X48" s="53">
        <f t="shared" si="7"/>
        <v>2721856572</v>
      </c>
      <c r="Y48" s="53">
        <f t="shared" si="7"/>
        <v>3154821246</v>
      </c>
      <c r="Z48" s="54">
        <f>+IF(X48&lt;&gt;0,+(Y48/X48)*100,0)</f>
        <v>115.90696139002874</v>
      </c>
      <c r="AA48" s="55">
        <f>SUM(AA45:AA47)</f>
        <v>3238320041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6B1548-527D-44E2-92A5-9F7449D8E11F}"/>
</file>

<file path=customXml/itemProps2.xml><?xml version="1.0" encoding="utf-8"?>
<ds:datastoreItem xmlns:ds="http://schemas.openxmlformats.org/officeDocument/2006/customXml" ds:itemID="{236555D8-C6E6-4C34-A746-E5F333FF9571}"/>
</file>

<file path=customXml/itemProps3.xml><?xml version="1.0" encoding="utf-8"?>
<ds:datastoreItem xmlns:ds="http://schemas.openxmlformats.org/officeDocument/2006/customXml" ds:itemID="{7DC0FD27-12B2-4BD1-AB60-099B1E5B44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2022-08-15T09:25:03Z</dcterms:created>
  <dcterms:modified xsi:type="dcterms:W3CDTF">2022-08-15T09:28:26Z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